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ДОПОЛНИТЕЛЬНЫЕ МАТЕРИАЛЫ\"/>
    </mc:Choice>
  </mc:AlternateContent>
  <bookViews>
    <workbookView xWindow="0" yWindow="0" windowWidth="21570" windowHeight="7455"/>
  </bookViews>
  <sheets>
    <sheet name="Report" sheetId="1" r:id="rId1"/>
  </sheets>
  <definedNames>
    <definedName name="__bookmark_1">Report!$A$4:$E$498</definedName>
    <definedName name="_xlnm._FilterDatabase" localSheetId="0" hidden="1">Report!$A$4:$E$746</definedName>
    <definedName name="_xlnm.Print_Titles" localSheetId="0">Report!$4:$4</definedName>
    <definedName name="_xlnm.Print_Area" localSheetId="0">Report!$A$1:$E$832</definedName>
  </definedNames>
  <calcPr calcId="162913"/>
</workbook>
</file>

<file path=xl/calcChain.xml><?xml version="1.0" encoding="utf-8"?>
<calcChain xmlns="http://schemas.openxmlformats.org/spreadsheetml/2006/main">
  <c r="E810" i="1" l="1"/>
  <c r="E782" i="1" s="1"/>
  <c r="D810" i="1"/>
  <c r="D782" i="1" s="1"/>
  <c r="C810" i="1"/>
  <c r="C782" i="1" s="1"/>
  <c r="E779" i="1"/>
  <c r="E778" i="1" s="1"/>
  <c r="E777" i="1" s="1"/>
  <c r="D779" i="1"/>
  <c r="D778" i="1" s="1"/>
  <c r="D777" i="1" s="1"/>
  <c r="C779" i="1"/>
  <c r="C778" i="1" s="1"/>
  <c r="C777" i="1" s="1"/>
  <c r="E775" i="1"/>
  <c r="E774" i="1" s="1"/>
  <c r="E773" i="1" s="1"/>
  <c r="D775" i="1"/>
  <c r="D774" i="1" s="1"/>
  <c r="D773" i="1" s="1"/>
  <c r="C775" i="1"/>
  <c r="C774" i="1" s="1"/>
  <c r="C773" i="1" s="1"/>
  <c r="C770" i="1"/>
  <c r="C769" i="1" s="1"/>
  <c r="E769" i="1"/>
  <c r="D769" i="1"/>
  <c r="E767" i="1"/>
  <c r="D767" i="1"/>
  <c r="C767" i="1"/>
  <c r="E765" i="1"/>
  <c r="D765" i="1"/>
  <c r="C765" i="1"/>
  <c r="E763" i="1"/>
  <c r="D763" i="1"/>
  <c r="C763" i="1"/>
  <c r="E761" i="1"/>
  <c r="D761" i="1"/>
  <c r="C761" i="1"/>
  <c r="E759" i="1"/>
  <c r="D759" i="1"/>
  <c r="C759" i="1"/>
  <c r="E757" i="1"/>
  <c r="D757" i="1"/>
  <c r="C757" i="1"/>
  <c r="E755" i="1"/>
  <c r="D755" i="1"/>
  <c r="C755" i="1"/>
  <c r="E753" i="1"/>
  <c r="D753" i="1"/>
  <c r="C753" i="1"/>
  <c r="C752" i="1"/>
  <c r="C751" i="1" s="1"/>
  <c r="E751" i="1"/>
  <c r="D751" i="1"/>
  <c r="E749" i="1"/>
  <c r="D749" i="1"/>
  <c r="C749" i="1"/>
  <c r="E747" i="1"/>
  <c r="D747" i="1"/>
  <c r="C747" i="1"/>
  <c r="E745" i="1"/>
  <c r="D745" i="1"/>
  <c r="C745" i="1"/>
  <c r="E743" i="1"/>
  <c r="D743" i="1"/>
  <c r="C743" i="1"/>
  <c r="E741" i="1"/>
  <c r="D741" i="1"/>
  <c r="C741" i="1"/>
  <c r="E739" i="1"/>
  <c r="D739" i="1"/>
  <c r="C739" i="1"/>
  <c r="E737" i="1"/>
  <c r="D737" i="1"/>
  <c r="C737" i="1"/>
  <c r="E735" i="1"/>
  <c r="D735" i="1"/>
  <c r="C735" i="1"/>
  <c r="E733" i="1"/>
  <c r="D733" i="1"/>
  <c r="C733" i="1"/>
  <c r="E731" i="1"/>
  <c r="D731" i="1"/>
  <c r="C731" i="1"/>
  <c r="E729" i="1"/>
  <c r="D729" i="1"/>
  <c r="C729" i="1"/>
  <c r="E727" i="1"/>
  <c r="D727" i="1"/>
  <c r="C727" i="1"/>
  <c r="E724" i="1"/>
  <c r="D724" i="1"/>
  <c r="C724" i="1"/>
  <c r="E722" i="1"/>
  <c r="D722" i="1"/>
  <c r="C722" i="1"/>
  <c r="E720" i="1"/>
  <c r="D720" i="1"/>
  <c r="C720" i="1"/>
  <c r="E717" i="1"/>
  <c r="D717" i="1"/>
  <c r="C717" i="1"/>
  <c r="E715" i="1"/>
  <c r="D715" i="1"/>
  <c r="C715" i="1"/>
  <c r="E713" i="1"/>
  <c r="D713" i="1"/>
  <c r="C713" i="1"/>
  <c r="C712" i="1"/>
  <c r="C711" i="1" s="1"/>
  <c r="E711" i="1"/>
  <c r="D711" i="1"/>
  <c r="E709" i="1"/>
  <c r="D709" i="1"/>
  <c r="C709" i="1"/>
  <c r="E707" i="1"/>
  <c r="D707" i="1"/>
  <c r="C707" i="1"/>
  <c r="E705" i="1"/>
  <c r="D705" i="1"/>
  <c r="C705" i="1"/>
  <c r="E703" i="1"/>
  <c r="D703" i="1"/>
  <c r="C703" i="1"/>
  <c r="E701" i="1"/>
  <c r="D701" i="1"/>
  <c r="C701" i="1"/>
  <c r="E699" i="1"/>
  <c r="D699" i="1"/>
  <c r="C699" i="1"/>
  <c r="C698" i="1"/>
  <c r="C697" i="1" s="1"/>
  <c r="E697" i="1"/>
  <c r="D697" i="1"/>
  <c r="E695" i="1"/>
  <c r="D695" i="1"/>
  <c r="C695" i="1"/>
  <c r="E693" i="1"/>
  <c r="D693" i="1"/>
  <c r="C693" i="1"/>
  <c r="E691" i="1"/>
  <c r="D691" i="1"/>
  <c r="C691" i="1"/>
  <c r="E689" i="1"/>
  <c r="D689" i="1"/>
  <c r="C689" i="1"/>
  <c r="E687" i="1"/>
  <c r="D687" i="1"/>
  <c r="C687" i="1"/>
  <c r="E685" i="1"/>
  <c r="D685" i="1"/>
  <c r="C685" i="1"/>
  <c r="E683" i="1"/>
  <c r="D683" i="1"/>
  <c r="C683" i="1"/>
  <c r="E681" i="1"/>
  <c r="D681" i="1"/>
  <c r="C681" i="1"/>
  <c r="E679" i="1"/>
  <c r="D679" i="1"/>
  <c r="C679" i="1"/>
  <c r="E677" i="1"/>
  <c r="D677" i="1"/>
  <c r="C677" i="1"/>
  <c r="E675" i="1"/>
  <c r="D675" i="1"/>
  <c r="C675" i="1"/>
  <c r="E673" i="1"/>
  <c r="D673" i="1"/>
  <c r="C673" i="1"/>
  <c r="E670" i="1"/>
  <c r="D670" i="1"/>
  <c r="C670" i="1"/>
  <c r="E668" i="1"/>
  <c r="D668" i="1"/>
  <c r="C668" i="1"/>
  <c r="E666" i="1"/>
  <c r="D666" i="1"/>
  <c r="C666" i="1"/>
  <c r="E664" i="1"/>
  <c r="D664" i="1"/>
  <c r="C664" i="1"/>
  <c r="E662" i="1"/>
  <c r="D662" i="1"/>
  <c r="C662" i="1"/>
  <c r="E660" i="1"/>
  <c r="D660" i="1"/>
  <c r="C660" i="1"/>
  <c r="E658" i="1"/>
  <c r="D658" i="1"/>
  <c r="C658" i="1"/>
  <c r="E656" i="1"/>
  <c r="D656" i="1"/>
  <c r="C656" i="1"/>
  <c r="E654" i="1"/>
  <c r="D654" i="1"/>
  <c r="C654" i="1"/>
  <c r="E652" i="1"/>
  <c r="D652" i="1"/>
  <c r="C652" i="1"/>
  <c r="E650" i="1"/>
  <c r="D650" i="1"/>
  <c r="C650" i="1"/>
  <c r="E648" i="1"/>
  <c r="D648" i="1"/>
  <c r="C648" i="1"/>
  <c r="E646" i="1"/>
  <c r="D646" i="1"/>
  <c r="C646" i="1"/>
  <c r="E644" i="1"/>
  <c r="D644" i="1"/>
  <c r="C644" i="1"/>
  <c r="E642" i="1"/>
  <c r="D642" i="1"/>
  <c r="C642" i="1"/>
  <c r="E640" i="1"/>
  <c r="D640" i="1"/>
  <c r="C640" i="1"/>
  <c r="E638" i="1"/>
  <c r="D638" i="1"/>
  <c r="C638" i="1"/>
  <c r="E636" i="1"/>
  <c r="D636" i="1"/>
  <c r="C636" i="1"/>
  <c r="E634" i="1"/>
  <c r="D634" i="1"/>
  <c r="C634" i="1"/>
  <c r="E632" i="1"/>
  <c r="D632" i="1"/>
  <c r="C632" i="1"/>
  <c r="E630" i="1"/>
  <c r="D630" i="1"/>
  <c r="C630" i="1"/>
  <c r="C629" i="1"/>
  <c r="C628" i="1" s="1"/>
  <c r="E628" i="1"/>
  <c r="D628" i="1"/>
  <c r="E626" i="1"/>
  <c r="D626" i="1"/>
  <c r="C626" i="1"/>
  <c r="E624" i="1"/>
  <c r="D624" i="1"/>
  <c r="C624" i="1"/>
  <c r="E622" i="1"/>
  <c r="D622" i="1"/>
  <c r="C622" i="1"/>
  <c r="E620" i="1"/>
  <c r="D620" i="1"/>
  <c r="C620" i="1"/>
  <c r="E618" i="1"/>
  <c r="D618" i="1"/>
  <c r="C618" i="1"/>
  <c r="E616" i="1"/>
  <c r="D616" i="1"/>
  <c r="C616" i="1"/>
  <c r="E614" i="1"/>
  <c r="D614" i="1"/>
  <c r="C614" i="1"/>
  <c r="E612" i="1"/>
  <c r="D612" i="1"/>
  <c r="C612" i="1"/>
  <c r="E610" i="1"/>
  <c r="D610" i="1"/>
  <c r="C610" i="1"/>
  <c r="E608" i="1"/>
  <c r="D608" i="1"/>
  <c r="C608" i="1"/>
  <c r="E606" i="1"/>
  <c r="D606" i="1"/>
  <c r="C606" i="1"/>
  <c r="E604" i="1"/>
  <c r="D604" i="1"/>
  <c r="C604" i="1"/>
  <c r="E602" i="1"/>
  <c r="D602" i="1"/>
  <c r="C602" i="1"/>
  <c r="E600" i="1"/>
  <c r="D600" i="1"/>
  <c r="C600" i="1"/>
  <c r="E598" i="1"/>
  <c r="D598" i="1"/>
  <c r="C598" i="1"/>
  <c r="E596" i="1"/>
  <c r="D596" i="1"/>
  <c r="C596" i="1"/>
  <c r="E594" i="1"/>
  <c r="D594" i="1"/>
  <c r="C594" i="1"/>
  <c r="E592" i="1"/>
  <c r="D592" i="1"/>
  <c r="C592" i="1"/>
  <c r="E590" i="1"/>
  <c r="D590" i="1"/>
  <c r="C590" i="1"/>
  <c r="E588" i="1"/>
  <c r="D588" i="1"/>
  <c r="C588" i="1"/>
  <c r="E586" i="1"/>
  <c r="D586" i="1"/>
  <c r="C586" i="1"/>
  <c r="E584" i="1"/>
  <c r="D584" i="1"/>
  <c r="C584" i="1"/>
  <c r="E582" i="1"/>
  <c r="D582" i="1"/>
  <c r="C582" i="1"/>
  <c r="E580" i="1"/>
  <c r="D580" i="1"/>
  <c r="C580" i="1"/>
  <c r="E578" i="1"/>
  <c r="D578" i="1"/>
  <c r="C578" i="1"/>
  <c r="E576" i="1"/>
  <c r="D576" i="1"/>
  <c r="C576" i="1"/>
  <c r="E574" i="1"/>
  <c r="D574" i="1"/>
  <c r="C574" i="1"/>
  <c r="E572" i="1"/>
  <c r="D572" i="1"/>
  <c r="C572" i="1"/>
  <c r="E570" i="1"/>
  <c r="D570" i="1"/>
  <c r="C570" i="1"/>
  <c r="E568" i="1"/>
  <c r="D568" i="1"/>
  <c r="C568" i="1"/>
  <c r="E566" i="1"/>
  <c r="D566" i="1"/>
  <c r="C566" i="1"/>
  <c r="E564" i="1"/>
  <c r="D564" i="1"/>
  <c r="C564" i="1"/>
  <c r="E562" i="1"/>
  <c r="D562" i="1"/>
  <c r="C562" i="1"/>
  <c r="E560" i="1"/>
  <c r="D560" i="1"/>
  <c r="C560" i="1"/>
  <c r="E558" i="1"/>
  <c r="D558" i="1"/>
  <c r="C558" i="1"/>
  <c r="E556" i="1"/>
  <c r="D556" i="1"/>
  <c r="C556" i="1"/>
  <c r="E554" i="1"/>
  <c r="D554" i="1"/>
  <c r="C554" i="1"/>
  <c r="E552" i="1"/>
  <c r="D552" i="1"/>
  <c r="C552" i="1"/>
  <c r="E550" i="1"/>
  <c r="D550" i="1"/>
  <c r="C550" i="1"/>
  <c r="E548" i="1"/>
  <c r="D548" i="1"/>
  <c r="C548" i="1"/>
  <c r="E546" i="1"/>
  <c r="D546" i="1"/>
  <c r="C546" i="1"/>
  <c r="E544" i="1"/>
  <c r="D544" i="1"/>
  <c r="C544" i="1"/>
  <c r="E542" i="1"/>
  <c r="D542" i="1"/>
  <c r="C542" i="1"/>
  <c r="E540" i="1"/>
  <c r="D540" i="1"/>
  <c r="C540" i="1"/>
  <c r="E538" i="1"/>
  <c r="D538" i="1"/>
  <c r="C538" i="1"/>
  <c r="E536" i="1"/>
  <c r="D536" i="1"/>
  <c r="C536" i="1"/>
  <c r="E534" i="1"/>
  <c r="D534" i="1"/>
  <c r="C534" i="1"/>
  <c r="E532" i="1"/>
  <c r="D532" i="1"/>
  <c r="C532" i="1"/>
  <c r="E530" i="1"/>
  <c r="D530" i="1"/>
  <c r="C530" i="1"/>
  <c r="E528" i="1"/>
  <c r="D528" i="1"/>
  <c r="C528" i="1"/>
  <c r="E526" i="1"/>
  <c r="D526" i="1"/>
  <c r="C526" i="1"/>
  <c r="C525" i="1"/>
  <c r="C524" i="1" s="1"/>
  <c r="E524" i="1"/>
  <c r="D524" i="1"/>
  <c r="E522" i="1"/>
  <c r="D522" i="1"/>
  <c r="C522" i="1"/>
  <c r="E520" i="1"/>
  <c r="D520" i="1"/>
  <c r="C520" i="1"/>
  <c r="E518" i="1"/>
  <c r="D518" i="1"/>
  <c r="C518" i="1"/>
  <c r="E516" i="1"/>
  <c r="D516" i="1"/>
  <c r="C516" i="1"/>
  <c r="E514" i="1"/>
  <c r="D514" i="1"/>
  <c r="C514" i="1"/>
  <c r="E512" i="1"/>
  <c r="D512" i="1"/>
  <c r="C512" i="1"/>
  <c r="E510" i="1"/>
  <c r="D510" i="1"/>
  <c r="C510" i="1"/>
  <c r="C509" i="1"/>
  <c r="C508" i="1" s="1"/>
  <c r="E508" i="1"/>
  <c r="D508" i="1"/>
  <c r="E505" i="1"/>
  <c r="D505" i="1"/>
  <c r="C505" i="1"/>
  <c r="E503" i="1"/>
  <c r="D503" i="1"/>
  <c r="C503" i="1"/>
  <c r="E501" i="1"/>
  <c r="D501" i="1"/>
  <c r="C501" i="1"/>
  <c r="D507" i="1" l="1"/>
  <c r="D719" i="1"/>
  <c r="D500" i="1"/>
  <c r="C507" i="1"/>
  <c r="E672" i="1"/>
  <c r="D672" i="1"/>
  <c r="D499" i="1" s="1"/>
  <c r="D498" i="1" s="1"/>
  <c r="C719" i="1"/>
  <c r="C672" i="1"/>
  <c r="C499" i="1" s="1"/>
  <c r="C498" i="1" s="1"/>
  <c r="E719" i="1"/>
  <c r="E500" i="1"/>
  <c r="C500" i="1"/>
  <c r="E507" i="1"/>
  <c r="E499" i="1" l="1"/>
  <c r="E498" i="1" s="1"/>
  <c r="C170" i="1"/>
  <c r="C169" i="1" s="1"/>
  <c r="C168" i="1" s="1"/>
  <c r="C167" i="1"/>
  <c r="C88" i="1" l="1"/>
  <c r="C59" i="1"/>
  <c r="C57" i="1"/>
  <c r="C28" i="1"/>
  <c r="C26" i="1"/>
  <c r="C24" i="1"/>
  <c r="C20" i="1"/>
  <c r="C10" i="1"/>
  <c r="C9" i="1" s="1"/>
  <c r="C94" i="1"/>
  <c r="C93" i="1" s="1"/>
  <c r="C56" i="1" l="1"/>
  <c r="D11" i="1" l="1"/>
  <c r="E11" i="1"/>
  <c r="D404" i="1" l="1"/>
  <c r="E404" i="1"/>
  <c r="C404" i="1"/>
  <c r="D477" i="1" l="1"/>
  <c r="E477" i="1"/>
  <c r="E476" i="1" s="1"/>
  <c r="C477" i="1"/>
  <c r="C476" i="1" s="1"/>
  <c r="D395" i="1"/>
  <c r="E395" i="1"/>
  <c r="C395" i="1"/>
  <c r="D362" i="1"/>
  <c r="E362" i="1"/>
  <c r="C362" i="1"/>
  <c r="D322" i="1"/>
  <c r="E322" i="1"/>
  <c r="C322" i="1"/>
  <c r="D491" i="1"/>
  <c r="D490" i="1" s="1"/>
  <c r="D489" i="1" s="1"/>
  <c r="E491" i="1"/>
  <c r="E490" i="1" s="1"/>
  <c r="E489" i="1" s="1"/>
  <c r="D476" i="1"/>
  <c r="D472" i="1"/>
  <c r="D471" i="1" s="1"/>
  <c r="E472" i="1"/>
  <c r="E471" i="1" s="1"/>
  <c r="D469" i="1"/>
  <c r="D468" i="1" s="1"/>
  <c r="E469" i="1"/>
  <c r="E468" i="1" s="1"/>
  <c r="D464" i="1"/>
  <c r="E464" i="1"/>
  <c r="D459" i="1"/>
  <c r="E459" i="1"/>
  <c r="D443" i="1"/>
  <c r="D442" i="1" s="1"/>
  <c r="E443" i="1"/>
  <c r="E442" i="1" s="1"/>
  <c r="D440" i="1"/>
  <c r="D439" i="1" s="1"/>
  <c r="E440" i="1"/>
  <c r="E439" i="1" s="1"/>
  <c r="D414" i="1"/>
  <c r="D413" i="1" s="1"/>
  <c r="E414" i="1"/>
  <c r="E413" i="1" s="1"/>
  <c r="D407" i="1"/>
  <c r="D406" i="1" s="1"/>
  <c r="E407" i="1"/>
  <c r="E406" i="1" s="1"/>
  <c r="D401" i="1"/>
  <c r="E401" i="1"/>
  <c r="E400" i="1" s="1"/>
  <c r="D391" i="1"/>
  <c r="E391" i="1"/>
  <c r="D388" i="1"/>
  <c r="D387" i="1" s="1"/>
  <c r="E388" i="1"/>
  <c r="E387" i="1" s="1"/>
  <c r="D384" i="1"/>
  <c r="D383" i="1" s="1"/>
  <c r="E384" i="1"/>
  <c r="E383" i="1" s="1"/>
  <c r="D380" i="1"/>
  <c r="D379" i="1" s="1"/>
  <c r="E380" i="1"/>
  <c r="E379" i="1" s="1"/>
  <c r="D376" i="1"/>
  <c r="E376" i="1"/>
  <c r="D372" i="1"/>
  <c r="E372" i="1"/>
  <c r="D370" i="1"/>
  <c r="E370" i="1"/>
  <c r="D365" i="1"/>
  <c r="E365" i="1"/>
  <c r="D357" i="1"/>
  <c r="D356" i="1" s="1"/>
  <c r="E357" i="1"/>
  <c r="E356" i="1" s="1"/>
  <c r="D353" i="1"/>
  <c r="E353" i="1"/>
  <c r="D350" i="1"/>
  <c r="E350" i="1"/>
  <c r="D345" i="1"/>
  <c r="E345" i="1"/>
  <c r="D341" i="1"/>
  <c r="E341" i="1"/>
  <c r="D339" i="1"/>
  <c r="E339" i="1"/>
  <c r="D336" i="1"/>
  <c r="E336" i="1"/>
  <c r="D334" i="1"/>
  <c r="D333" i="1" s="1"/>
  <c r="E334" i="1"/>
  <c r="D331" i="1"/>
  <c r="E331" i="1"/>
  <c r="D329" i="1"/>
  <c r="E329" i="1"/>
  <c r="D325" i="1"/>
  <c r="D321" i="1" s="1"/>
  <c r="E325" i="1"/>
  <c r="D317" i="1"/>
  <c r="E317" i="1"/>
  <c r="D313" i="1"/>
  <c r="E313" i="1"/>
  <c r="D309" i="1"/>
  <c r="E309" i="1"/>
  <c r="D307" i="1"/>
  <c r="E307" i="1"/>
  <c r="D302" i="1"/>
  <c r="D301" i="1" s="1"/>
  <c r="E302" i="1"/>
  <c r="E301" i="1" s="1"/>
  <c r="C491" i="1"/>
  <c r="C490" i="1" s="1"/>
  <c r="C489" i="1" s="1"/>
  <c r="C469" i="1"/>
  <c r="C468" i="1" s="1"/>
  <c r="C443" i="1"/>
  <c r="C442" i="1" s="1"/>
  <c r="C440" i="1"/>
  <c r="C439" i="1" s="1"/>
  <c r="C414" i="1"/>
  <c r="C413" i="1" s="1"/>
  <c r="C401" i="1"/>
  <c r="C400" i="1" s="1"/>
  <c r="C388" i="1"/>
  <c r="C387" i="1" s="1"/>
  <c r="C380" i="1"/>
  <c r="C379" i="1" s="1"/>
  <c r="C376" i="1"/>
  <c r="C370" i="1"/>
  <c r="C357" i="1"/>
  <c r="C356" i="1" s="1"/>
  <c r="C341" i="1"/>
  <c r="C339" i="1"/>
  <c r="C336" i="1"/>
  <c r="C331" i="1"/>
  <c r="C329" i="1"/>
  <c r="C325" i="1"/>
  <c r="C317" i="1"/>
  <c r="C309" i="1"/>
  <c r="C307" i="1"/>
  <c r="C285" i="1"/>
  <c r="C284" i="1" s="1"/>
  <c r="C282" i="1"/>
  <c r="C281" i="1" s="1"/>
  <c r="D224" i="1"/>
  <c r="E224" i="1"/>
  <c r="D166" i="1"/>
  <c r="D165" i="1" s="1"/>
  <c r="D164" i="1" s="1"/>
  <c r="E166" i="1"/>
  <c r="E165" i="1" s="1"/>
  <c r="E164" i="1" s="1"/>
  <c r="C472" i="1"/>
  <c r="C471" i="1" s="1"/>
  <c r="C464" i="1"/>
  <c r="C459" i="1"/>
  <c r="C446" i="1"/>
  <c r="C421" i="1"/>
  <c r="D411" i="1"/>
  <c r="D410" i="1" s="1"/>
  <c r="E411" i="1"/>
  <c r="E410" i="1" s="1"/>
  <c r="C411" i="1"/>
  <c r="C410" i="1" s="1"/>
  <c r="C407" i="1"/>
  <c r="C406" i="1" s="1"/>
  <c r="C391" i="1"/>
  <c r="C390" i="1" s="1"/>
  <c r="C384" i="1"/>
  <c r="C383" i="1" s="1"/>
  <c r="C372" i="1"/>
  <c r="C365" i="1"/>
  <c r="C353" i="1"/>
  <c r="C350" i="1"/>
  <c r="C345" i="1"/>
  <c r="C334" i="1"/>
  <c r="C313" i="1"/>
  <c r="C302" i="1"/>
  <c r="C301" i="1" s="1"/>
  <c r="D361" i="1" l="1"/>
  <c r="D312" i="1"/>
  <c r="D306" i="1"/>
  <c r="C321" i="1"/>
  <c r="E306" i="1"/>
  <c r="E361" i="1"/>
  <c r="D390" i="1"/>
  <c r="C458" i="1"/>
  <c r="C457" i="1" s="1"/>
  <c r="E390" i="1"/>
  <c r="E328" i="1"/>
  <c r="E369" i="1"/>
  <c r="D369" i="1"/>
  <c r="D400" i="1"/>
  <c r="C328" i="1"/>
  <c r="D338" i="1"/>
  <c r="E458" i="1"/>
  <c r="E457" i="1" s="1"/>
  <c r="C338" i="1"/>
  <c r="D328" i="1"/>
  <c r="E333" i="1"/>
  <c r="D458" i="1"/>
  <c r="D457" i="1" s="1"/>
  <c r="C361" i="1"/>
  <c r="C344" i="1"/>
  <c r="C369" i="1"/>
  <c r="C312" i="1"/>
  <c r="C333" i="1"/>
  <c r="E338" i="1"/>
  <c r="C280" i="1"/>
  <c r="C279" i="1" s="1"/>
  <c r="E321" i="1"/>
  <c r="D344" i="1"/>
  <c r="C306" i="1"/>
  <c r="E344" i="1"/>
  <c r="E312" i="1"/>
  <c r="C300" i="1" l="1"/>
  <c r="D300" i="1"/>
  <c r="E300" i="1"/>
  <c r="C252" i="1" l="1"/>
  <c r="C251" i="1" s="1"/>
  <c r="C248" i="1"/>
  <c r="C247" i="1" s="1"/>
  <c r="C237" i="1"/>
  <c r="C236" i="1" s="1"/>
  <c r="C225" i="1" s="1"/>
  <c r="C197" i="1"/>
  <c r="C196" i="1" s="1"/>
  <c r="C195" i="1" s="1"/>
  <c r="C193" i="1"/>
  <c r="C192" i="1" s="1"/>
  <c r="C191" i="1" s="1"/>
  <c r="C179" i="1"/>
  <c r="C178" i="1" s="1"/>
  <c r="C176" i="1"/>
  <c r="C175" i="1" s="1"/>
  <c r="C173" i="1"/>
  <c r="C166" i="1"/>
  <c r="C165" i="1" s="1"/>
  <c r="C164" i="1" s="1"/>
  <c r="C157" i="1"/>
  <c r="C156" i="1" s="1"/>
  <c r="D154" i="1"/>
  <c r="E154" i="1"/>
  <c r="C154" i="1"/>
  <c r="D139" i="1"/>
  <c r="E139" i="1"/>
  <c r="C139" i="1"/>
  <c r="D137" i="1"/>
  <c r="E137" i="1"/>
  <c r="C137" i="1"/>
  <c r="D123" i="1"/>
  <c r="E123" i="1"/>
  <c r="C124" i="1"/>
  <c r="C123" i="1" s="1"/>
  <c r="D116" i="1"/>
  <c r="D112" i="1" s="1"/>
  <c r="E116" i="1"/>
  <c r="E112" i="1" s="1"/>
  <c r="C116" i="1"/>
  <c r="D101" i="1"/>
  <c r="E101" i="1"/>
  <c r="C101" i="1"/>
  <c r="D103" i="1"/>
  <c r="E103" i="1"/>
  <c r="C103" i="1"/>
  <c r="D105" i="1"/>
  <c r="E105" i="1"/>
  <c r="C105" i="1"/>
  <c r="D108" i="1"/>
  <c r="E108" i="1"/>
  <c r="C108" i="1"/>
  <c r="D110" i="1"/>
  <c r="E110" i="1"/>
  <c r="C110" i="1"/>
  <c r="D97" i="1"/>
  <c r="D86" i="1" s="1"/>
  <c r="E97" i="1"/>
  <c r="E86" i="1" s="1"/>
  <c r="C97" i="1"/>
  <c r="D95" i="1"/>
  <c r="E95" i="1"/>
  <c r="C95" i="1"/>
  <c r="D93" i="1"/>
  <c r="E93" i="1"/>
  <c r="C92" i="1" l="1"/>
  <c r="C107" i="1"/>
  <c r="E107" i="1"/>
  <c r="E136" i="1"/>
  <c r="C100" i="1"/>
  <c r="E100" i="1"/>
  <c r="D107" i="1"/>
  <c r="D100" i="1"/>
  <c r="C246" i="1"/>
  <c r="C224" i="1" s="1"/>
  <c r="C136" i="1"/>
  <c r="C118" i="1" s="1"/>
  <c r="C112" i="1" s="1"/>
  <c r="D136" i="1"/>
  <c r="D84" i="1"/>
  <c r="D76" i="1" s="1"/>
  <c r="E84" i="1"/>
  <c r="E76" i="1" s="1"/>
  <c r="C84" i="1"/>
  <c r="C76" i="1" s="1"/>
  <c r="D30" i="1"/>
  <c r="E30" i="1"/>
  <c r="C30" i="1"/>
  <c r="D28" i="1"/>
  <c r="E28" i="1"/>
  <c r="D14" i="1"/>
  <c r="E14" i="1"/>
  <c r="C14" i="1"/>
  <c r="E13" i="1" l="1"/>
  <c r="C99" i="1"/>
  <c r="D13" i="1"/>
  <c r="E99" i="1"/>
  <c r="D99" i="1"/>
  <c r="C13" i="1"/>
  <c r="D46" i="1"/>
  <c r="E46" i="1"/>
  <c r="C46" i="1"/>
  <c r="D44" i="1"/>
  <c r="E44" i="1"/>
  <c r="C44" i="1"/>
  <c r="D42" i="1"/>
  <c r="E42" i="1"/>
  <c r="C42" i="1"/>
  <c r="D39" i="1"/>
  <c r="E39" i="1"/>
  <c r="C39" i="1"/>
  <c r="D37" i="1"/>
  <c r="E37" i="1"/>
  <c r="C37" i="1"/>
  <c r="D35" i="1"/>
  <c r="D34" i="1" s="1"/>
  <c r="E35" i="1"/>
  <c r="E34" i="1" s="1"/>
  <c r="C35" i="1"/>
  <c r="C34" i="1" s="1"/>
  <c r="C90" i="1"/>
  <c r="C87" i="1" s="1"/>
  <c r="D41" i="1" l="1"/>
  <c r="D33" i="1" s="1"/>
  <c r="D32" i="1" s="1"/>
  <c r="C41" i="1"/>
  <c r="C33" i="1" s="1"/>
  <c r="C32" i="1" s="1"/>
  <c r="E41" i="1"/>
  <c r="E33" i="1" s="1"/>
  <c r="E32" i="1" s="1"/>
  <c r="C86" i="1"/>
  <c r="E453" i="1"/>
  <c r="E446" i="1" s="1"/>
  <c r="E445" i="1" s="1"/>
  <c r="D453" i="1"/>
  <c r="D446" i="1" s="1"/>
  <c r="D445" i="1" s="1"/>
  <c r="C445" i="1"/>
  <c r="E434" i="1"/>
  <c r="E421" i="1" s="1"/>
  <c r="E420" i="1" s="1"/>
  <c r="D434" i="1"/>
  <c r="D421" i="1" s="1"/>
  <c r="D420" i="1" s="1"/>
  <c r="C420" i="1"/>
  <c r="E172" i="1"/>
  <c r="E171" i="1" s="1"/>
  <c r="E159" i="1" s="1"/>
  <c r="D172" i="1"/>
  <c r="D171" i="1" s="1"/>
  <c r="D159" i="1" s="1"/>
  <c r="C172" i="1"/>
  <c r="C171" i="1" s="1"/>
  <c r="C159" i="1" s="1"/>
  <c r="C11" i="1"/>
  <c r="E9" i="1"/>
  <c r="E8" i="1" s="1"/>
  <c r="E7" i="1" s="1"/>
  <c r="E6" i="1" s="1"/>
  <c r="D9" i="1"/>
  <c r="D8" i="1" s="1"/>
  <c r="D7" i="1" s="1"/>
  <c r="D6" i="1" s="1"/>
  <c r="C8" i="1" l="1"/>
  <c r="C7" i="1" s="1"/>
  <c r="C6" i="1" s="1"/>
  <c r="E419" i="1"/>
  <c r="E299" i="1" s="1"/>
  <c r="E5" i="1" s="1"/>
  <c r="E830" i="1" s="1"/>
  <c r="D419" i="1"/>
  <c r="D299" i="1" s="1"/>
  <c r="D5" i="1" s="1"/>
  <c r="D830" i="1" s="1"/>
  <c r="C419" i="1"/>
  <c r="C299" i="1" l="1"/>
  <c r="C5" i="1" s="1"/>
  <c r="C830" i="1" s="1"/>
</calcChain>
</file>

<file path=xl/sharedStrings.xml><?xml version="1.0" encoding="utf-8"?>
<sst xmlns="http://schemas.openxmlformats.org/spreadsheetml/2006/main" count="1660" uniqueCount="1235">
  <si>
    <t>Прогноз доходов областного бюджета, составленный в соответствии с бюджетной классификацией Российской Федерации на 2022 год и плановый период 2023 и 2024 годов</t>
  </si>
  <si>
    <t> </t>
  </si>
  <si>
    <t>тыс. рублей</t>
  </si>
  <si>
    <t>Код</t>
  </si>
  <si>
    <t>Наименование</t>
  </si>
  <si>
    <t>2022 год</t>
  </si>
  <si>
    <t>2023 год</t>
  </si>
  <si>
    <t>2024 год</t>
  </si>
  <si>
    <t>000 1 00 00000 00 0000 000</t>
  </si>
  <si>
    <t>НАЛОГОВЫЕ И НЕНАЛОГОВЫЕ ДОХОДЫ</t>
  </si>
  <si>
    <t>000 1 01 00000 00 0000 000</t>
  </si>
  <si>
    <t>НАЛОГИ НА ПРИБЫЛЬ, ДОХОДЫ</t>
  </si>
  <si>
    <t>000 1 01 01000 00 0000 110</t>
  </si>
  <si>
    <t>Налог на прибыль организаций</t>
  </si>
  <si>
    <t>000 1 01 01010 00 0000 110</t>
  </si>
  <si>
    <t>Налог на прибыль организаций, зачисляемый в бюджеты бюджетной системы Российской Федерации по соответствующим ставкам</t>
  </si>
  <si>
    <t>000 1 01 01012 02 0000 110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</si>
  <si>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</si>
  <si>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182 1 01 01012 02 0000 110</t>
  </si>
  <si>
    <t>000 1 01 01014 02 0000 110</t>
  </si>
  <si>
    <t>Налог на прибыль организаций консолидированных групп налогоплательщиков, зачисляемый в бюджеты субъектов Российской Федерации</t>
  </si>
  <si>
    <t>182 1 01 01014 02 0000 110</t>
  </si>
  <si>
    <t>000 1 01 02000 01 0000 110</t>
  </si>
  <si>
    <t>Налог на доходы физических лиц</t>
  </si>
  <si>
    <t>000 1 01 02010 01 0000 110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</si>
  <si>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</si>
  <si>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</si>
  <si>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000 1 01 02020 01 0000 110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</si>
  <si>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</si>
  <si>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</si>
  <si>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000 1 01 02030 01 0000 110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</si>
  <si>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</si>
  <si>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</si>
  <si>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000 1 01 02040 01 0000 110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</si>
  <si>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</si>
  <si>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</si>
  <si>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000 1 01 02050 01 0000 110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</si>
  <si>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</si>
  <si>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182 1 01 02050 01 0000 110</t>
  </si>
  <si>
    <t>000 1 01 02080 01 0000 110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</si>
  <si>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</si>
  <si>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</si>
  <si>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000 1 01 02090 01 0000 110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</si>
  <si>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</si>
  <si>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</si>
  <si>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000 1 03 00000 00 0000 000</t>
  </si>
  <si>
    <t>НАЛОГИ НА ТОВАРЫ (РАБОТЫ, УСЛУГИ), РЕАЛИЗУЕМЫЕ НА ТЕРРИТОРИИ РОССИЙСКОЙ ФЕДЕРАЦИИ</t>
  </si>
  <si>
    <t>000 1 03 02000 01 0000 110</t>
  </si>
  <si>
    <t>Акцизы по подакцизным товарам (продукции), производимым на территории Российской Федерации</t>
  </si>
  <si>
    <t>000 1 03 02010 01 0000 110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</si>
  <si>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t>
  </si>
  <si>
    <t>000 1 03 02011 01 0000 110</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</si>
  <si>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</si>
  <si>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182 1 03 02011 01 0000 110</t>
  </si>
  <si>
    <t>000 1 03 02100 01 0000 110</t>
  </si>
  <si>
    <t>Акцизы на пиво, производимое на территории Российской Федерации</t>
  </si>
  <si>
    <t>182 1 03 02100 01 0000 110</t>
  </si>
  <si>
    <t>000 1 03 02120 01 0000 110</t>
  </si>
  <si>
    <t>Акцизы на сидр, пуаре, медовуху, производимые на территории Российской Федерации</t>
  </si>
  <si>
    <t>182 1 03 02120 01 0000 110</t>
  </si>
  <si>
    <t>000 1 03 02140 01 0000 110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</si>
  <si>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</si>
  <si>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000 1 03 02142 01 0000 110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</si>
  <si>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</si>
  <si>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100 1 03 02142 01 0000 110</t>
  </si>
  <si>
    <t>000 1 03 02143 01 0000 110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</si>
  <si>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</si>
  <si>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100 1 03 02143 01 0000 110</t>
  </si>
  <si>
    <t>000 1 03 02144 01 0000 110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</si>
  <si>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выпадающих доходов бюджетов субъектов Российской Федерации в связи с передачей 50% доходов от акцизов на средние дистилляты, производимые на территории Российской Федерации, в федеральный бюджет)</t>
  </si>
  <si>
    <t>100 1 03 02144 01 0000 110</t>
  </si>
  <si>
    <t>000 1 03 02190 01 0000 110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</si>
  <si>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</si>
  <si>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100 1 03 02190 01 0000 110</t>
  </si>
  <si>
    <t>000 1 03 02200 01 0000 110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</si>
  <si>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</si>
  <si>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100 1 03 02200 01 0000 110</t>
  </si>
  <si>
    <t>000 1 03 02210 01 0000 110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</si>
  <si>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</si>
  <si>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100 1 03 02210 01 0000 110</t>
  </si>
  <si>
    <t>000 1 03 02220 01 0000 110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</si>
  <si>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</si>
  <si>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100 1 03 02220 01 0000 110</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</si>
  <si>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</si>
  <si>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</si>
  <si>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</si>
  <si>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</si>
  <si>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100 1 03 02231 01 0000 110</t>
  </si>
  <si>
    <t>000 1 03 02232 01 0000 110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</si>
  <si>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</si>
  <si>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100 1 03 02232 01 0000 110</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</si>
  <si>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</si>
  <si>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</si>
  <si>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</si>
  <si>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</si>
  <si>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100 1 03 02241 01 0000 110</t>
  </si>
  <si>
    <t>000 1 03 02242 01 0000 110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</si>
  <si>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</si>
  <si>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100 1 03 02242 01 0000 110</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</si>
  <si>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</si>
  <si>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</si>
  <si>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</si>
  <si>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</si>
  <si>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100 1 03 02251 01 0000 110</t>
  </si>
  <si>
    <t>000 1 03 02252 01 0000 110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</si>
  <si>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</si>
  <si>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100 1 03 02252 01 0000 110</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</si>
  <si>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</si>
  <si>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</si>
  <si>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</si>
  <si>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</si>
  <si>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100 1 03 02261 01 0000 110</t>
  </si>
  <si>
    <t>000 1 03 02262 01 0000 110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</si>
  <si>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</si>
  <si>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100 1 03 02262 01 0000 110</t>
  </si>
  <si>
    <t>000 1 05 00000 00 0000 000</t>
  </si>
  <si>
    <t>НАЛОГИ НА СОВОКУПНЫЙ ДОХОД</t>
  </si>
  <si>
    <t>000 1 05 01000 00 0000 110</t>
  </si>
  <si>
    <t>Налог, взимаемый в связи с применением упрощенной системы налогообложения</t>
  </si>
  <si>
    <t>000 1 05 01010 01 0000 110</t>
  </si>
  <si>
    <t>Налог, взимаемый с налогоплательщиков, выбравших в качестве объекта налогообложения доходы</t>
  </si>
  <si>
    <t>000 1 05 01011 01 0000 110</t>
  </si>
  <si>
    <t>182 1 05 01011 01 0000 110</t>
  </si>
  <si>
    <t>000 1 05 01020 01 0000 110</t>
  </si>
  <si>
    <t>Налог, взимаемый с налогоплательщиков, выбравших в качестве объекта налогообложения доходы, уменьшенные на величину расходов</t>
  </si>
  <si>
    <t>000 1 05 01021 01 0000 110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</si>
  <si>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</si>
  <si>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182 1 05 01021 01 0000 110</t>
  </si>
  <si>
    <t>000 1 05 06000 01 0000 110</t>
  </si>
  <si>
    <t>Налог на профессиональный доход</t>
  </si>
  <si>
    <t>182 1 05 06000 01 0000 110</t>
  </si>
  <si>
    <t>000 1 06 00000 00 0000 000</t>
  </si>
  <si>
    <t>НАЛОГИ НА ИМУЩЕСТВО</t>
  </si>
  <si>
    <t>000 1 06 02000 02 0000 110</t>
  </si>
  <si>
    <t>Налог на имущество организаций</t>
  </si>
  <si>
    <t>000 1 06 02010 02 0000 110</t>
  </si>
  <si>
    <t>Налог на имущество организаций по имуществу, не входящему в Единую систему газоснабжения</t>
  </si>
  <si>
    <t>182 1 06 02010 02 0000 110</t>
  </si>
  <si>
    <t>000 1 06 02020 02 0000 110</t>
  </si>
  <si>
    <t>Налог на имущество организаций по имуществу, входящему в Единую систему газоснабжения</t>
  </si>
  <si>
    <t>182 1 06 02020 02 0000 110</t>
  </si>
  <si>
    <t>000 1 06 04000 02 0000 110</t>
  </si>
  <si>
    <t>Транспортный налог</t>
  </si>
  <si>
    <t>000 1 06 04011 02 0000 110</t>
  </si>
  <si>
    <t>Транспортный налог с организаций</t>
  </si>
  <si>
    <t>182 1 06 04011 02 0000 110</t>
  </si>
  <si>
    <t>000 1 06 04012 02 0000 110</t>
  </si>
  <si>
    <t>Транспортный налог с физических лиц</t>
  </si>
  <si>
    <t>182 1 06 04012 02 0000 110</t>
  </si>
  <si>
    <t>000 1 06 05000 02 0000 110</t>
  </si>
  <si>
    <t>Налог на игорный бизнес</t>
  </si>
  <si>
    <t>182 1 06 05000 02 0000 110</t>
  </si>
  <si>
    <t>000 1 07 00000 00 0000 000</t>
  </si>
  <si>
    <t>НАЛОГИ, СБОРЫ И РЕГУЛЯРНЫЕ ПЛАТЕЖИ ЗА ПОЛЬЗОВАНИЕ ПРИРОДНЫМИ РЕСУРСАМИ</t>
  </si>
  <si>
    <t>000 1 07 01000 01 0000 110</t>
  </si>
  <si>
    <t>Налог на добычу полезных ископаемых</t>
  </si>
  <si>
    <t>000 1 07 01020 01 0000 110</t>
  </si>
  <si>
    <t>Налог на добычу общераспространенных полезных ископаемых</t>
  </si>
  <si>
    <t>182 1 07 01020 01 0000 110</t>
  </si>
  <si>
    <t>000 1 07 01030 01 0000 110</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</si>
  <si>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</si>
  <si>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182 1 07 01030 01 0000 110</t>
  </si>
  <si>
    <t>000 1 07 01060 01 0000 110</t>
  </si>
  <si>
    <t>Налог на добычу полезных ископаемых в виде угля</t>
  </si>
  <si>
    <t>182 1 07 01060 01 0000 110</t>
  </si>
  <si>
    <t>000 1 07 04000 01 0000 110</t>
  </si>
  <si>
    <t>Сборы за пользование объектами животного мира и за пользование объектами водных биологических ресурсов</t>
  </si>
  <si>
    <t>000 1 07 04010 01 0000 110</t>
  </si>
  <si>
    <t>Сбор за пользование объектами животного мира</t>
  </si>
  <si>
    <t>182 1 07 04010 01 0000 110</t>
  </si>
  <si>
    <t>000 1 07 04030 01 0000 110</t>
  </si>
  <si>
    <t>Сбор за пользование объектами водных биологических ресурсов (по внутренним водным объектам)</t>
  </si>
  <si>
    <t>182 1 07 04030 01 0000 110</t>
  </si>
  <si>
    <t>000 1 08 00000 00 0000 000</t>
  </si>
  <si>
    <t>ГОСУДАРСТВЕННАЯ ПОШЛИНА</t>
  </si>
  <si>
    <t>000 1 08 02000 01 0000 110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</si>
  <si>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</si>
  <si>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000 1 08 02020 01 0000 110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</si>
  <si>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</si>
  <si>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</si>
  <si>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000 1 08 06000 01 0000 110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</si>
  <si>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</si>
  <si>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188 1 08 06000 01 0000 110</t>
  </si>
  <si>
    <t>000 1 08 07000 01 0000 110</t>
  </si>
  <si>
    <t>Государственная пошлина за государственную регистрацию, а также за совершение прочих юридически значимых действий</t>
  </si>
  <si>
    <t>000 1 08 07010 01 0000 110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</si>
  <si>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</si>
  <si>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</si>
  <si>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000 1 08 07020 01 0000 110</t>
  </si>
  <si>
    <t>Государственная пошлина за государственную регистрацию прав, ограничений (обременений) прав на недвижимое имущество и сделок с ним</t>
  </si>
  <si>
    <t>321 1 08 07020 01 0000 110</t>
  </si>
  <si>
    <t>000 1 08 07080 01 0000 110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</si>
  <si>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</si>
  <si>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000 1 08 07082 01 0000 110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</si>
  <si>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</si>
  <si>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026 1 08 07082 01 0000 110</t>
  </si>
  <si>
    <t>136 1 08 07082 01 0000 110</t>
  </si>
  <si>
    <t>000 1 08 07100 01 0000 110</t>
  </si>
  <si>
    <t>Государственная пошлина за выдачу и обмен паспорта гражданина Российской Федерации</t>
  </si>
  <si>
    <t>188 1 08 07100 01 0000 110</t>
  </si>
  <si>
    <t>000 1 08 07110 01 0000 110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</si>
  <si>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</si>
  <si>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318 1 08 07110 01 0000 110</t>
  </si>
  <si>
    <t>000 1 08 07120 01 0000 110</t>
  </si>
  <si>
    <t>Государственная пошлина за государственную регистрацию политических партий и региональных отделений политических партий</t>
  </si>
  <si>
    <t>318 1 08 07120 01 0000 110</t>
  </si>
  <si>
    <t>000 1 08 07130 01 0000 110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</si>
  <si>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</si>
  <si>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096 1 08 07130 01 0000 110</t>
  </si>
  <si>
    <t>000 1 08 07140 01 0000 110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</si>
  <si>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</si>
  <si>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000 1 08 07141 01 0000 110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</si>
  <si>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</si>
  <si>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188 1 08 07141 01 0000 110</t>
  </si>
  <si>
    <t>000 1 08 07142 01 0000 110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</si>
  <si>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</si>
  <si>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006 1 08 07142 01 0000 110</t>
  </si>
  <si>
    <t>000 1 08 07170 01 0000 110</t>
  </si>
  <si>
    <t>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</si>
  <si>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000 1 08 07172 01 0000 110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</si>
  <si>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</si>
  <si>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176 1 08 07172 01 0000 110</t>
  </si>
  <si>
    <t>000 1 08 07300 01 0000 110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</si>
  <si>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</si>
  <si>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130 1 08 07300 01 0000 110</t>
  </si>
  <si>
    <t>000 1 08 07310 01 0000 110</t>
  </si>
  <si>
    <t>Государственная пошлина за повторную выдачу свидетельства о постановке на учет в налоговом органе</t>
  </si>
  <si>
    <t>182 1 08 07310 01 0000 110</t>
  </si>
  <si>
    <t>000 1 08 07340 01 0000 110</t>
  </si>
  <si>
    <t>Государственная пошлина за выдачу свидетельства о государственной аккредитации региональной спортивной федерации</t>
  </si>
  <si>
    <t>127 1 08 07340 01 0000 110</t>
  </si>
  <si>
    <t>000 1 08 07380 01 0000 110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</si>
  <si>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</si>
  <si>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136 1 08 07380 01 0000 110</t>
  </si>
  <si>
    <t>000 1 08 07390 01 0000 110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</si>
  <si>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</si>
  <si>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136 1 08 07390 01 0000 110</t>
  </si>
  <si>
    <t>000 1 08 07400 01 0000 110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</si>
  <si>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</si>
  <si>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006 1 08 07400 01 0000 110</t>
  </si>
  <si>
    <t>000 1 08 07500 01 0000 110</t>
  </si>
  <si>
    <t>Государственная пошлина за выдачу акцизных марок с двухмерным штриховым кодом, содержащим идентификатор единой государственной автоматизированной информационной системы учета объема производства и оборота этилового спирта, алкогольной и спиртосодержащей продукции для маркировки алкогольной продукции</t>
  </si>
  <si>
    <t>000 1 08 07510 01 0000 110</t>
  </si>
  <si>
    <t>Государственная пошлина за совершение уполномоченным органом исполнительной власти субъектов Российской Федерации юридически значимых действий, связанных с государственной регистрацией аттракционов, зачисляемая в бюджеты субъектов Российской Федерации</t>
  </si>
  <si>
    <t>006 1 08 07510 01 0000 110</t>
  </si>
  <si>
    <t>000 1 11 00000 00 0000 000</t>
  </si>
  <si>
    <t>ДОХОДЫ ОТ ИСПОЛЬЗОВАНИЯ ИМУЩЕСТВА, НАХОДЯЩЕГОСЯ В ГОСУДАРСТВЕННОЙ И МУНИЦИПАЛЬНОЙ СОБСТВЕННОСТИ</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</si>
  <si>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</si>
  <si>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</si>
  <si>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</si>
  <si>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</si>
  <si>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123 1 11 01020 02 0000 120</t>
  </si>
  <si>
    <t>130 1 11 01020 02 0000 120</t>
  </si>
  <si>
    <t>000 1 11 02000 00 0000 120</t>
  </si>
  <si>
    <t>Доходы от размещения средств бюджетов</t>
  </si>
  <si>
    <t>000 1 11 02100 00 0000 120</t>
  </si>
  <si>
    <t>Доходы от операций по управлению остатками средств на едином казначейском счете, зачисляемые в бюджеты бюджетной системы Российской Федерации</t>
  </si>
  <si>
    <t>000 1 11 02102 02 0000 120</t>
  </si>
  <si>
    <t>Доходы от операций по управлению остатками средств на едином казначейском счете, зачисляемые в бюджеты субъектов Российской Федерации</t>
  </si>
  <si>
    <t>181 1 11 02102 02 0000 120</t>
  </si>
  <si>
    <t>000 1 11 03000 00 0000 120</t>
  </si>
  <si>
    <t>Проценты, полученные от предоставления бюджетных кредитов внутри страны</t>
  </si>
  <si>
    <t>000 1 11 03020 02 0000 120</t>
  </si>
  <si>
    <t>Проценты, полученные от предоставления бюджетных кредитов внутри страны за счет средств бюджетов субъектов Российской Федерации</t>
  </si>
  <si>
    <t>181 1 11 03020 02 0000 120</t>
  </si>
  <si>
    <t>000 1 11 05000 00 0000 120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</si>
  <si>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</si>
  <si>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</si>
  <si>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</si>
  <si>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</si>
  <si>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</si>
  <si>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120 1 11 05022 02 0000 120</t>
  </si>
  <si>
    <t>000 1 11 05026 00 0000 120</t>
  </si>
  <si>
    <t>Доходы, получаемые в виде арендной платы за земельные участки,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</si>
  <si>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000 1 11 05026 04 0000 120</t>
  </si>
  <si>
    <t>Доходы, получаемые в виде арендной платы за земельные участки, которые расположены в границах городских округов,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а также средства от продажи права на заключение договоров аренды указанных земельных участков</t>
  </si>
  <si>
    <t>120 1 11 05026 04 0000 120</t>
  </si>
  <si>
    <t>000 1 11 05030 00 0000 120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</si>
  <si>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</si>
  <si>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</si>
  <si>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</si>
  <si>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006 1 11 05032 02 0000 120</t>
  </si>
  <si>
    <t>046 1 11 05032 02 0000 120</t>
  </si>
  <si>
    <t>120 1 11 05032 02 0000 120</t>
  </si>
  <si>
    <t>131 1 11 05032 02 0000 120</t>
  </si>
  <si>
    <t>176 1 11 05032 02 0000 120</t>
  </si>
  <si>
    <t>000 1 11 05070 00 0000 120</t>
  </si>
  <si>
    <t>Доходы от сдачи в аренду имущества, составляющего государственную (муниципальную) казну (за исключением земельных участков)</t>
  </si>
  <si>
    <t>000 1 11 05072 02 0000 120</t>
  </si>
  <si>
    <t>Доходы от сдачи в аренду имущества, составляющего казну субъекта Российской Федерации (за исключением земельных участков)</t>
  </si>
  <si>
    <t>120 1 11 05072 02 0000 120</t>
  </si>
  <si>
    <t>000 1 11 05100 02 0000 120</t>
  </si>
  <si>
    <t>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</si>
  <si>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176 1 11 05100 02 0000 120</t>
  </si>
  <si>
    <t>000 1 11 05300 00 0000 120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</si>
  <si>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</si>
  <si>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000 1 11 05320 00 0000 120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</si>
  <si>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</si>
  <si>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000 1 11 05322 02 0000 120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</si>
  <si>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</si>
  <si>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120 1 11 05322 02 0000 120</t>
  </si>
  <si>
    <t>000 1 11 07000 00 0000 120</t>
  </si>
  <si>
    <t>Платежи от государственных и муниципальных унитарных предприятий</t>
  </si>
  <si>
    <t>000 1 11 07010 00 0000 120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</si>
  <si>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</si>
  <si>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</si>
  <si>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</si>
  <si>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120 1 11 07012 02 0000 120</t>
  </si>
  <si>
    <t>000 1 11 09000 00 0000 120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</si>
  <si>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</si>
  <si>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000 1 11 09060 00 0000 120</t>
  </si>
  <si>
    <t>Плата за пользование пространственными данными и материалами, не являющимися объектами авторского права, содержащимися в государственных фондах пространственных данных</t>
  </si>
  <si>
    <t>000 1 11 09064 01 0000 120</t>
  </si>
  <si>
    <t>Плата за пользование пространственными данными и материалами, не являющимися объектами авторского права, содержащимися в региональных фондах пространственных данных</t>
  </si>
  <si>
    <t>124 1 11 09064 01 0000 120</t>
  </si>
  <si>
    <t>000 1 12 00000 00 0000 000</t>
  </si>
  <si>
    <t>ПЛАТЕЖИ ПРИ ПОЛЬЗОВАНИИ ПРИРОДНЫМИ РЕСУРСАМИ</t>
  </si>
  <si>
    <t>000 1 12 02000 00 0000 120</t>
  </si>
  <si>
    <t>Платежи при пользовании недрами</t>
  </si>
  <si>
    <t>000 1 12 02010 01 0000 120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</si>
  <si>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</si>
  <si>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000 1 12 02012 01 0000 120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</si>
  <si>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</si>
  <si>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130 1 12 02012 01 0000 120</t>
  </si>
  <si>
    <t>000 1 12 02030 01 0000 120</t>
  </si>
  <si>
    <t>Регулярные платежи за пользование недрами при пользовании недрами на территории Российской Федерации</t>
  </si>
  <si>
    <t>182 1 12 02030 01 0000 120</t>
  </si>
  <si>
    <t>000 1 12 02050 01 0000 120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</si>
  <si>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</si>
  <si>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000 1 12 02052 01 0000 120</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</si>
  <si>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</si>
  <si>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130 1 12 02052 01 0000 120</t>
  </si>
  <si>
    <t>000 1 12 02100 00 0000 120</t>
  </si>
  <si>
    <t>Сборы за участие в конкурсе (аукционе) на право пользования участками недр</t>
  </si>
  <si>
    <t>000 1 12 02102 02 0000 120</t>
  </si>
  <si>
    <t>Сборы за участие в конкурсе (аукционе) на право пользования участками недр местного значения</t>
  </si>
  <si>
    <t>130 1 12 02102 02 0000 120</t>
  </si>
  <si>
    <t>000 1 12 04000 00 0000 120</t>
  </si>
  <si>
    <t>Плата за использование лесов</t>
  </si>
  <si>
    <t>000 1 12 04010 00 0000 120</t>
  </si>
  <si>
    <t>Плата за использование лесов, расположенных на землях лесного фонда</t>
  </si>
  <si>
    <t>000 1 12 04013 02 0000 120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</si>
  <si>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</si>
  <si>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130 1 12 04013 02 0000 120</t>
  </si>
  <si>
    <t>000 1 12 04014 02 0000 120</t>
  </si>
  <si>
    <t>Плата за использование лесов, расположенных на землях лесного фонда, в части, превышающей минимальный размер арендной платы</t>
  </si>
  <si>
    <t>130 1 12 04014 02 0000 120</t>
  </si>
  <si>
    <t>000 1 12 04015 02 0000 120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</si>
  <si>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</si>
  <si>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130 1 12 04015 02 0000 120</t>
  </si>
  <si>
    <t>000 1 13 00000 00 0000 000</t>
  </si>
  <si>
    <t>ДОХОДЫ ОТ ОКАЗАНИЯ ПЛАТНЫХ УСЛУГ И КОМПЕНСАЦИИ ЗАТРАТ ГОСУДАРСТВА</t>
  </si>
  <si>
    <t>000 1 13 01000 00 0000 130</t>
  </si>
  <si>
    <t>Доходы от оказания платных услуг (работ)</t>
  </si>
  <si>
    <t>000 1 13 01020 01 0000 130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</si>
  <si>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</si>
  <si>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182 1 13 01020 01 0000 130</t>
  </si>
  <si>
    <t>000 1 13 01190 01 0000 130</t>
  </si>
  <si>
    <t>Плата за предоставление информации из реестра дисквалифицированных лиц</t>
  </si>
  <si>
    <t>182 1 13 01190 01 0000 130</t>
  </si>
  <si>
    <t>000 1 13 01400 01 0000 130</t>
  </si>
  <si>
    <t>Плата за предоставление сведений, документов, содержащихся в государственных реестрах (регистрах)</t>
  </si>
  <si>
    <t>000 1 13 01410 01 0000 130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</si>
  <si>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</si>
  <si>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130 1 13 01410 01 0000 130</t>
  </si>
  <si>
    <t>000 1 13 01500 00 0000 130</t>
  </si>
  <si>
    <t>Плата за оказание услуг по присоединению объектов дорожного сервиса к автомобильным дорогам общего пользования</t>
  </si>
  <si>
    <t>000 1 13 01520 02 0000 130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</si>
  <si>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</si>
  <si>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176 1 13 01520 02 0000 130</t>
  </si>
  <si>
    <t>000 1 13 01990 00 0000 130</t>
  </si>
  <si>
    <t>Прочие доходы от оказания платных услуг (работ)</t>
  </si>
  <si>
    <t>000 1 13 01992 02 0000 130</t>
  </si>
  <si>
    <t>Прочие доходы от оказания платных услуг (работ) получателями средств бюджетов субъектов Российской Федерации</t>
  </si>
  <si>
    <t>006 1 13 01992 02 0000 130</t>
  </si>
  <si>
    <t>046 1 13 01992 02 0000 130</t>
  </si>
  <si>
    <t>124 1 13 01992 02 0000 130</t>
  </si>
  <si>
    <t>126 1 13 01992 02 0000 130</t>
  </si>
  <si>
    <t>136 1 13 01992 02 0000 130</t>
  </si>
  <si>
    <t>197 1 13 01992 02 0000 130</t>
  </si>
  <si>
    <t>210 1 13 01992 02 0000 130</t>
  </si>
  <si>
    <t>000 1 13 02000 00 0000 130</t>
  </si>
  <si>
    <t>Доходы от компенсации затрат государства</t>
  </si>
  <si>
    <t>000 1 13 02060 00 0000 130</t>
  </si>
  <si>
    <t>Доходы, поступающие в порядке возмещения расходов, понесенных в связи с эксплуатацией имущества</t>
  </si>
  <si>
    <t>000 1 13 02062 02 0000 130</t>
  </si>
  <si>
    <t>Доходы, поступающие в порядке возмещения расходов, понесенных в связи с эксплуатацией имущества субъектов Российской Федерации</t>
  </si>
  <si>
    <t>006 1 13 02062 02 0000 130</t>
  </si>
  <si>
    <t>023 1 13 02062 02 0000 130</t>
  </si>
  <si>
    <t>000 1 13 02990 00 0000 130</t>
  </si>
  <si>
    <t>Прочие доходы от компенсации затрат государства</t>
  </si>
  <si>
    <t>000 1 13 02992 02 0000 130</t>
  </si>
  <si>
    <t>Прочие доходы от компенсации затрат бюджетов субъектов Российской Федерации</t>
  </si>
  <si>
    <t>021 1 13 02992 02 0000 130</t>
  </si>
  <si>
    <t>023 1 13 02992 02 0000 130</t>
  </si>
  <si>
    <t>036 1 13 02992 02 0000 130</t>
  </si>
  <si>
    <t>041 1 13 02992 02 0000 130</t>
  </si>
  <si>
    <t>046 1 13 02992 02 0000 130</t>
  </si>
  <si>
    <t>105 1 13 02992 02 0000 130</t>
  </si>
  <si>
    <t>120 1 13 02992 02 0000 130</t>
  </si>
  <si>
    <t>123 1 13 02992 02 0000 130</t>
  </si>
  <si>
    <t>126 1 13 02992 02 0000 130</t>
  </si>
  <si>
    <t>130 1 13 02992 02 0000 130</t>
  </si>
  <si>
    <t>131 1 13 02992 02 0000 130</t>
  </si>
  <si>
    <t>136 1 13 02992 02 0000 130</t>
  </si>
  <si>
    <t>162 1 13 02992 02 0000 130</t>
  </si>
  <si>
    <t>176 1 13 02992 02 0000 130</t>
  </si>
  <si>
    <t>181 1 13 02992 02 0000 130</t>
  </si>
  <si>
    <t>197 1 13 02992 02 0000 130</t>
  </si>
  <si>
    <t>210 1 13 02992 02 0000 130</t>
  </si>
  <si>
    <t>000 1 14 00000 00 0000 000</t>
  </si>
  <si>
    <t>ДОХОДЫ ОТ ПРОДАЖИ МАТЕРИАЛЬНЫХ И НЕМАТЕРИАЛЬНЫХ АКТИВОВ</t>
  </si>
  <si>
    <t>000 1 14 02000 00 0000 000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</si>
  <si>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</si>
  <si>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000 1 14 02020 02 0000 410</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</si>
  <si>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</si>
  <si>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000 1 14 02023 02 0000 410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</si>
  <si>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</si>
  <si>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120 1 14 02023 02 0000 410</t>
  </si>
  <si>
    <t>000 1 14 02020 02 0000 440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</si>
  <si>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</si>
  <si>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000 1 14 02022 02 0000 440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</si>
  <si>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</si>
  <si>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006 1 14 02022 02 0000 440</t>
  </si>
  <si>
    <t>120 1 14 02022 02 0000 440</t>
  </si>
  <si>
    <t>176 1 14 02022 02 0000 440</t>
  </si>
  <si>
    <t>210 1 14 02022 02 0000 440</t>
  </si>
  <si>
    <t>000 1 14 06000 00 0000 430</t>
  </si>
  <si>
    <t>Доходы от продажи земельных участков, находящихся в государственной и муниципальной собственности</t>
  </si>
  <si>
    <t>000 1 14 06020 00 0000 430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</si>
  <si>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</si>
  <si>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</si>
  <si>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</si>
  <si>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120 1 14 06022 02 0000 430</t>
  </si>
  <si>
    <t>000 1 15 00000 00 0000 000</t>
  </si>
  <si>
    <t>АДМИНИСТРАТИВНЫЕ ПЛАТЕЖИ И СБОРЫ</t>
  </si>
  <si>
    <t>000 1 15 02000 00 0000 140</t>
  </si>
  <si>
    <t>Платежи, взимаемые государственными и муниципальными органами (организациями) за выполнение определенных функций</t>
  </si>
  <si>
    <t>000 1 15 02020 02 0000 140</t>
  </si>
  <si>
    <t>Платежи, взимаемые государственными органами (организациями) субъектов Российской Федерации за выполнение определенных функций</t>
  </si>
  <si>
    <t>023 1 15 02020 02 0000 140</t>
  </si>
  <si>
    <t>176 1 15 02020 02 0000 140</t>
  </si>
  <si>
    <t>000 1 16 00000 00 0000 000</t>
  </si>
  <si>
    <t>ШТРАФЫ, САНКЦИИ, ВОЗМЕЩЕНИЕ УЩЕРБА</t>
  </si>
  <si>
    <t>000 1 16 01000 01 0000 140</t>
  </si>
  <si>
    <t>Административные штрафы, установленные Кодексом Российской Федерации об административных правонарушениях</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</si>
  <si>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</si>
  <si>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</si>
  <si>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</si>
  <si>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</si>
  <si>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023 1 16 01053 01 0000 140</t>
  </si>
  <si>
    <t>162 1 16 01053 01 0000 140</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</si>
  <si>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</si>
  <si>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</si>
  <si>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000 1 16 01062 01 0000 140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</si>
  <si>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</si>
  <si>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006 1 16 01062 01 0000 140</t>
  </si>
  <si>
    <t>000 1 16 01063 01 0000 140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</si>
  <si>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</si>
  <si>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023 1 16 01063 01 0000 140</t>
  </si>
  <si>
    <t>162 1 16 01063 01 0000 140</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</si>
  <si>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</si>
  <si>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</si>
  <si>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000 1 16 01072 01 0000 140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</si>
  <si>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</si>
  <si>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006 1 16 01072 01 0000 140</t>
  </si>
  <si>
    <t>130 1 16 01072 01 0000 140</t>
  </si>
  <si>
    <t>197 1 16 01072 01 0000 140</t>
  </si>
  <si>
    <t>000 1 16 01073 01 0000 140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</si>
  <si>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</si>
  <si>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006 1 16 01073 01 0000 140</t>
  </si>
  <si>
    <t>023 1 16 01073 01 0000 140</t>
  </si>
  <si>
    <t>162 1 16 01073 01 0000 140</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</si>
  <si>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</si>
  <si>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</si>
  <si>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000 1 16 01082 01 0000 140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</si>
  <si>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</si>
  <si>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006 1 16 01082 01 0000 140</t>
  </si>
  <si>
    <t>130 1 16 01082 01 0000 140</t>
  </si>
  <si>
    <t>000 1 16 01083 01 0000 140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</si>
  <si>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</si>
  <si>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023 1 16 01083 01 0000 140</t>
  </si>
  <si>
    <t>162 1 16 01083 01 0000 140</t>
  </si>
  <si>
    <t>000 1 16 01090 01 0000 140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</si>
  <si>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</si>
  <si>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000 1 16 01092 01 0000 140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</si>
  <si>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</si>
  <si>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006 1 16 01092 01 0000 140</t>
  </si>
  <si>
    <t>000 1 16 01093 01 0000 140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</si>
  <si>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</si>
  <si>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162 1 16 01093 01 0000 140</t>
  </si>
  <si>
    <t>000 1 16 01100 01 0000 140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</si>
  <si>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</si>
  <si>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</si>
  <si>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</si>
  <si>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162 1 16 01103 01 0000 140</t>
  </si>
  <si>
    <t>000 1 16 01110 01 0000 140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</si>
  <si>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</si>
  <si>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000 1 16 01112 01 0000 140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</si>
  <si>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</si>
  <si>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176 1 16 01112 01 0000 140</t>
  </si>
  <si>
    <t>000 1 16 01113 01 0000 140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</si>
  <si>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</si>
  <si>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023 1 16 01113 01 0000 140</t>
  </si>
  <si>
    <t>162 1 16 01113 01 0000 140</t>
  </si>
  <si>
    <t>000 1 16 01120 01 0000 140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</si>
  <si>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</si>
  <si>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000 1 16 01121 01 0000 140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</si>
  <si>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</si>
  <si>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106 1 16 01121 01 0000 140</t>
  </si>
  <si>
    <t>187 1 16 01121 01 0000 140</t>
  </si>
  <si>
    <t>188 1 16 01121 01 0000 140</t>
  </si>
  <si>
    <t>000 1 16 01122 01 0000 140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</si>
  <si>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</si>
  <si>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176 1 16 01122 01 0000 140</t>
  </si>
  <si>
    <t>000 1 16 01123 01 0000 140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</si>
  <si>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</si>
  <si>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023 1 16 01123 01 0000 140</t>
  </si>
  <si>
    <t>188 1 16 01123 01 0000 140</t>
  </si>
  <si>
    <t>000 1 16 01130 01 0000 140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</si>
  <si>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</si>
  <si>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000 1 16 01133 01 0000 140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</si>
  <si>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</si>
  <si>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006 1 16 01133 01 0000 140</t>
  </si>
  <si>
    <t>046 1 16 01133 01 0000 140</t>
  </si>
  <si>
    <t>162 1 16 01133 01 0000 140</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</si>
  <si>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</si>
  <si>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</si>
  <si>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</si>
  <si>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</si>
  <si>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006 1 16 01142 01 0000 140</t>
  </si>
  <si>
    <t>128 1 16 01142 01 0000 140</t>
  </si>
  <si>
    <t>000 1 16 01143 01 0000 140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</si>
  <si>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</si>
  <si>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162 1 16 01143 01 0000 140</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</si>
  <si>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</si>
  <si>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</si>
  <si>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000 1 16 01152 01 0000 140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</si>
  <si>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</si>
  <si>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197 1 16 01152 01 0000 140</t>
  </si>
  <si>
    <t>000 1 16 01153 01 0000 140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</si>
  <si>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</si>
  <si>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023 1 16 01153 01 0000 140</t>
  </si>
  <si>
    <t>102 1 16 01153 01 0000 140</t>
  </si>
  <si>
    <t>162 1 16 01153 01 0000 140</t>
  </si>
  <si>
    <t>000 1 16 01156 01 0000 140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</si>
  <si>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</si>
  <si>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102 1 16 01156 01 0000 140</t>
  </si>
  <si>
    <t>197 1 16 01156 01 0000 140</t>
  </si>
  <si>
    <t>000 1 16 01160 01 0000 140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</si>
  <si>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</si>
  <si>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000 1 16 01163 01 0000 140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</si>
  <si>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</si>
  <si>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023 1 16 01163 01 0000 140</t>
  </si>
  <si>
    <t>162 1 16 01163 01 0000 140</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</si>
  <si>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</si>
  <si>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</si>
  <si>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</si>
  <si>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</si>
  <si>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162 1 16 01173 01 0000 140</t>
  </si>
  <si>
    <t>000 1 16 01180 01 0000 140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</si>
  <si>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</si>
  <si>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</si>
  <si>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</si>
  <si>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162 1 16 01183 01 0000 140</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</si>
  <si>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</si>
  <si>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</si>
  <si>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000 1 16 01192 01 0000 140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</si>
  <si>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</si>
  <si>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006 1 16 01192 01 0000 140</t>
  </si>
  <si>
    <t>000 1 16 01193 01 0000 140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</si>
  <si>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</si>
  <si>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006 1 16 01193 01 0000 140</t>
  </si>
  <si>
    <t>023 1 16 01193 01 0000 140</t>
  </si>
  <si>
    <t>162 1 16 01193 01 0000 140</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</si>
  <si>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</si>
  <si>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</si>
  <si>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</si>
  <si>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</si>
  <si>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023 1 16 01203 01 0000 140</t>
  </si>
  <si>
    <t>162 1 16 01203 01 0000 140</t>
  </si>
  <si>
    <t>000 1 16 01210 01 0000 140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</si>
  <si>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</si>
  <si>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000 1 16 01213 01 0000 140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</si>
  <si>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</si>
  <si>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023 1 16 01213 01 0000 140</t>
  </si>
  <si>
    <t>162 1 16 01213 01 0000 140</t>
  </si>
  <si>
    <t>000 1 16 02000 02 0000 140</t>
  </si>
  <si>
    <t>Административные штрафы, установленные законами субъектов Российской Федерации об административных правонарушениях</t>
  </si>
  <si>
    <t>000 1 16 02010 02 0000 140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</si>
  <si>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</si>
  <si>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006 1 16 02010 02 0000 140</t>
  </si>
  <si>
    <t>102 1 16 02010 02 0000 140</t>
  </si>
  <si>
    <t>120 1 16 02010 02 0000 140</t>
  </si>
  <si>
    <t>210 1 16 02010 02 0000 140</t>
  </si>
  <si>
    <t>000 1 16 07000 00 0000 140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</si>
  <si>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</si>
  <si>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</si>
  <si>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</si>
  <si>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000 1 16 07010 02 0000 140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</si>
  <si>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</si>
  <si>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021 1 16 07010 02 0000 140</t>
  </si>
  <si>
    <t>041 1 16 07010 02 0000 140</t>
  </si>
  <si>
    <t>111 1 16 07010 02 0000 140</t>
  </si>
  <si>
    <t>120 1 16 07010 02 0000 140</t>
  </si>
  <si>
    <t>126 1 16 07010 02 0000 140</t>
  </si>
  <si>
    <t>130 1 16 07010 02 0000 140</t>
  </si>
  <si>
    <t>131 1 16 07010 02 0000 140</t>
  </si>
  <si>
    <t>143 1 16 07010 02 0000 140</t>
  </si>
  <si>
    <t>176 1 16 07010 02 0000 140</t>
  </si>
  <si>
    <t>181 1 16 07010 02 0000 140</t>
  </si>
  <si>
    <t>197 1 16 07010 02 0000 140</t>
  </si>
  <si>
    <t>210 1 16 07010 02 0000 140</t>
  </si>
  <si>
    <t>000 1 16 07030 00 0000 140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</si>
  <si>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</si>
  <si>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000 1 16 07030 02 0000 140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</si>
  <si>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</si>
  <si>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130 1 16 07030 02 0000 140</t>
  </si>
  <si>
    <t>000 1 16 07040 00 0000 140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</si>
  <si>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</si>
  <si>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000 1 16 07040 02 0000 140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</si>
  <si>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</si>
  <si>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130 1 16 07040 02 0000 140</t>
  </si>
  <si>
    <t>000 1 16 07090 00 0000 140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</si>
  <si>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</si>
  <si>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</si>
  <si>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</si>
  <si>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023 1 16 07090 02 0000 140</t>
  </si>
  <si>
    <t>105 1 16 07090 02 0000 140</t>
  </si>
  <si>
    <t>120 1 16 07090 02 0000 140</t>
  </si>
  <si>
    <t>124 1 16 07090 02 0000 140</t>
  </si>
  <si>
    <t>130 1 16 07090 02 0000 140</t>
  </si>
  <si>
    <t>176 1 16 07090 02 0000 140</t>
  </si>
  <si>
    <t>181 1 16 07090 02 0000 140</t>
  </si>
  <si>
    <t>197 1 16 07090 02 0000 140</t>
  </si>
  <si>
    <t>000 1 16 10000 00 0000 140</t>
  </si>
  <si>
    <t>Платежи в целях возмещения причиненного ущерба (убытков)</t>
  </si>
  <si>
    <t>000 1 16 10020 02 0000 140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</si>
  <si>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</si>
  <si>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000 1 16 10021 02 0000 140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</si>
  <si>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</si>
  <si>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023 1 16 10021 02 0000 140</t>
  </si>
  <si>
    <t>176 1 16 10021 02 0000 140</t>
  </si>
  <si>
    <t>181 1 16 10021 02 0000 140</t>
  </si>
  <si>
    <t>000 1 16 10022 02 0000 140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</si>
  <si>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</si>
  <si>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023 1 16 10022 02 0000 140</t>
  </si>
  <si>
    <t>181 1 16 10022 02 0000 140</t>
  </si>
  <si>
    <t>000 1 16 10050 00 0000 140</t>
  </si>
  <si>
    <t>Платежи в целях возмещения убытков, причиненных уклонением от заключения государственного контракта</t>
  </si>
  <si>
    <t>000 1 16 10056 02 0000 140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</si>
  <si>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</si>
  <si>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181 1 16 10056 02 0000 140</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</si>
  <si>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</si>
  <si>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</si>
  <si>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000 1 16 10100 02 0000 140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</si>
  <si>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субъектов Российской Федерации)</t>
  </si>
  <si>
    <t>026 1 16 10100 02 0000 140</t>
  </si>
  <si>
    <t>105 1 16 10100 02 0000 140</t>
  </si>
  <si>
    <t>131 1 16 10100 02 0000 140</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</si>
  <si>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</si>
  <si>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</si>
  <si>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</si>
  <si>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</si>
  <si>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182 1 16 10122 01 0000 140</t>
  </si>
  <si>
    <t>197 1 16 10122 01 0000 140</t>
  </si>
  <si>
    <t>000 1 16 11000 01 0000 140</t>
  </si>
  <si>
    <t>Платежи, уплачиваемые в целях возмещения вреда</t>
  </si>
  <si>
    <t>000 1 16 11060 01 0000 140</t>
  </si>
  <si>
    <t>Платежи, уплачиваемые в целях возмещения вреда, причиняемого автомобильным дорогам</t>
  </si>
  <si>
    <t>000 1 16 11063 01 0000 140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</si>
  <si>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</si>
  <si>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176 1 16 11063 01 0000 140</t>
  </si>
  <si>
    <t>000 1 17 00000 00 0000 000</t>
  </si>
  <si>
    <t>ПРОЧИЕ НЕНАЛОГОВЫЕ ДОХОДЫ</t>
  </si>
  <si>
    <t>000 1 17 05000 00 0000 180</t>
  </si>
  <si>
    <t>Прочие неналоговые доходы</t>
  </si>
  <si>
    <t>000 1 17 05020 02 0000 180</t>
  </si>
  <si>
    <t>Прочие неналоговые доходы бюджетов субъектов Российской Федерации</t>
  </si>
  <si>
    <t>041 1 17 05020 02 0000 180</t>
  </si>
  <si>
    <t>130 1 17 05020 02 0000 180</t>
  </si>
  <si>
    <t>000 2 00 00000 00 0000 000</t>
  </si>
  <si>
    <t>БЕЗВОЗМЕЗДНЫЕ ПОСТУПЛЕНИЯ</t>
  </si>
  <si>
    <t>000 2 02 00000 00 0000 000</t>
  </si>
  <si>
    <t>БЕЗВОЗМЕЗДНЫЕ ПОСТУПЛЕНИЯ ОТ ДРУГИХ БЮДЖЕТОВ БЮДЖЕТНОЙ СИСТЕМЫ РОССИЙСКОЙ ФЕДЕРАЦИИ</t>
  </si>
  <si>
    <t>000 2 02 10000 00 0000 150</t>
  </si>
  <si>
    <t>Дотации бюджетам бюджетной системы Российской Федерации</t>
  </si>
  <si>
    <t>000 2 02 15001 02 0000 150</t>
  </si>
  <si>
    <t>Дотации бюджетам субъектов Российской Федерации на выравнивание бюджетной обеспеченности</t>
  </si>
  <si>
    <t>181 2 02 15001 02 0000 150</t>
  </si>
  <si>
    <t>000 2 02 15009 02 0000 150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</si>
  <si>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</si>
  <si>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181 2 02 15009 02 0000 150</t>
  </si>
  <si>
    <t>000 2 02 20000 00 0000 150</t>
  </si>
  <si>
    <t>Субсидии бюджетам бюджетной системы Российской Федерации (межбюджетные субсидии)</t>
  </si>
  <si>
    <t>000 2 02 25007 02 0000 150</t>
  </si>
  <si>
    <t>Субсидии бюджетам субъектов Российской Федерации на выплату региональных социальных доплат к пенсии</t>
  </si>
  <si>
    <t>023 2 02 25007 02 0000 150</t>
  </si>
  <si>
    <t>000 2 02 25021 02 0000 150</t>
  </si>
  <si>
    <t>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</si>
  <si>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124 2 02 25021 02 0000 150</t>
  </si>
  <si>
    <t>000 2 02 25027 02 0000 150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</si>
  <si>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</si>
  <si>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136 2 02 25027 02 0000 150</t>
  </si>
  <si>
    <t>000 2 02 25028 02 0000 150</t>
  </si>
  <si>
    <t>Субсидии бюджетам субъектов Российской Федерации на поддержку региональных проектов в сфере информационных технологий</t>
  </si>
  <si>
    <t>194 2 02 25028 02 0000 150</t>
  </si>
  <si>
    <t>000 2 02 25065 02 0000 150</t>
  </si>
  <si>
    <t>Субсидии бюджетам субъектов Российской Федерации на реализацию мероприятий государственных программ (подпрограмм государственных программ) субъектов Российской Федерации в области использования и охраны водных объектов</t>
  </si>
  <si>
    <t>130 2 02 25065 02 0000 150</t>
  </si>
  <si>
    <t>000 2 02 25066 02 0000 150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</si>
  <si>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</si>
  <si>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136 2 02 25066 02 0000 150</t>
  </si>
  <si>
    <t>000 2 02 25081 02 0000 150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</si>
  <si>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</si>
  <si>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127 2 02 25081 02 0000 150</t>
  </si>
  <si>
    <t>000 2 02 25082 02 0000 150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</si>
  <si>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</si>
  <si>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023 2 02 25082 02 0000 150</t>
  </si>
  <si>
    <t>000 2 02 25084 02 0000 150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</si>
  <si>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</si>
  <si>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023 2 02 25084 02 0000 150</t>
  </si>
  <si>
    <t>000 2 02 25086 02 0000 150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</si>
  <si>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</si>
  <si>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023 2 02 25086 02 0000 150</t>
  </si>
  <si>
    <t>000 2 02 25097 02 0000 150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</si>
  <si>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</si>
  <si>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136 2 02 25097 02 0000 150</t>
  </si>
  <si>
    <t>000 2 02 25114 02 0000 150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</si>
  <si>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</si>
  <si>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126 2 02 25114 02 0000 150</t>
  </si>
  <si>
    <t>000 2 02 25117 02 0000 150</t>
  </si>
  <si>
    <t>Субсидии бюджетам субъектов Российской Федерации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</si>
  <si>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194 2 02 25117 02 0000 150</t>
  </si>
  <si>
    <t>000 2 02 25138 02 0000 150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</si>
  <si>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</si>
  <si>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126 2 02 25138 02 0000 150</t>
  </si>
  <si>
    <t>000 2 02 25163 02 0000 150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</si>
  <si>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</si>
  <si>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023 2 02 25163 02 0000 150</t>
  </si>
  <si>
    <t>000 2 02 25169 02 0000 150</t>
  </si>
  <si>
    <t>Субсидии бюджетам субъектов Российской Федерации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</si>
  <si>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136 2 02 25169 02 0000 150</t>
  </si>
  <si>
    <t>000 2 02 25173 02 0000 150</t>
  </si>
  <si>
    <t>Субсидии бюджетам субъектов Российской Федерации на создание детских технопарков "Кванториум"</t>
  </si>
  <si>
    <t>136 2 02 25173 02 0000 150</t>
  </si>
  <si>
    <t>000 2 02 25187 02 0000 150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</si>
  <si>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</si>
  <si>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136 2 02 25187 02 0000 150</t>
  </si>
  <si>
    <t>000 2 02 25201 02 0000 150</t>
  </si>
  <si>
    <t>Субсидии бюджетам субъектов Российской Федерации на развитие паллиативной медицинской помощи</t>
  </si>
  <si>
    <t>126 2 02 25201 02 0000 150</t>
  </si>
  <si>
    <t>000 2 02 25202 02 0000 150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</si>
  <si>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</si>
  <si>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126 2 02 25202 02 0000 150</t>
  </si>
  <si>
    <t>000 2 02 25208 02 0000 150</t>
  </si>
  <si>
    <t>Субсидии бюджетам субъектов Российской Федерации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</si>
  <si>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136 2 02 25208 02 0000 150</t>
  </si>
  <si>
    <t>000 2 02 25210 02 0000 150</t>
  </si>
  <si>
    <t>Субсидии бюджетам субъектов Российской Федерации на обеспечение образовательных организаций материально-технической базой для внедрения цифровой образовательной среды</t>
  </si>
  <si>
    <t>136 2 02 25210 02 0000 150</t>
  </si>
  <si>
    <t>000 2 02 25219 02 0000 150</t>
  </si>
  <si>
    <t>Субсидии бюджетам субъектов Российской Федерации на создание центров цифрового образования детей</t>
  </si>
  <si>
    <t>136 2 02 25219 02 0000 150</t>
  </si>
  <si>
    <t>000 2 02 25228 02 0000 150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</si>
  <si>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</si>
  <si>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127 2 02 25228 02 0000 150</t>
  </si>
  <si>
    <t>000 2 02 25229 02 0000 150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</si>
  <si>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</si>
  <si>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127 2 02 25229 02 0000 150</t>
  </si>
  <si>
    <t>000 2 02 25230 02 0000 150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</si>
  <si>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</si>
  <si>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136 2 02 25230 02 0000 150</t>
  </si>
  <si>
    <t>000 2 02 25232 02 0000 150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</si>
  <si>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</si>
  <si>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136 2 02 25232 02 0000 150</t>
  </si>
  <si>
    <t>000 2 02 25243 02 0000 150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</si>
  <si>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</si>
  <si>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210 2 02 25243 02 0000 150</t>
  </si>
  <si>
    <t>000 2 02 25251 02 0000 150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</si>
  <si>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</si>
  <si>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111 2 02 25251 02 0000 150</t>
  </si>
  <si>
    <t>000 2 02 25256 02 0000 150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</si>
  <si>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</si>
  <si>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136 2 02 25256 02 0000 150</t>
  </si>
  <si>
    <t>000 2 02 25259 02 0000 150</t>
  </si>
  <si>
    <t>Субсидии бюджетам субъектов Российской Федерации на государственную поддержку стимулирования увеличения производства масличных культур</t>
  </si>
  <si>
    <t>036 2 02 25259 02 0000 150</t>
  </si>
  <si>
    <t>000 2 02 25291 02 0000 150</t>
  </si>
  <si>
    <t>Субсидии бюджетам субъектов Российской Федерации на повышение эффективности службы занятости</t>
  </si>
  <si>
    <t>023 2 02 25291 02 0000 150</t>
  </si>
  <si>
    <t>000 2 02 25299 02 0000 150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</si>
  <si>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</si>
  <si>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115 2 02 25299 02 0000 150</t>
  </si>
  <si>
    <t>000 2 02 25302 02 0000 150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</si>
  <si>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</si>
  <si>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023 2 02 25302 02 0000 150</t>
  </si>
  <si>
    <t>000 2 02 25304 02 0000 150</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</si>
  <si>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</si>
  <si>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136 2 02 25304 02 0000 150</t>
  </si>
  <si>
    <t>000 2 02 25305 02 0000 150</t>
  </si>
  <si>
    <t>Субсиди бюджетам субъектов Российской Федерации на создание новых мест в общеобразовательных организациях в связи с ростом числа обучающихся, вызванным демографическим фактором</t>
  </si>
  <si>
    <t>136 2 02 25305 02 0000 150</t>
  </si>
  <si>
    <t>000 2 02 25365 02 0000 150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</si>
  <si>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региональных программ модернизации первичного звена здравоохранения</t>
  </si>
  <si>
    <t>126 2 02 25365 02 0000 150</t>
  </si>
  <si>
    <t>000 2 02 25402 02 0000 150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</si>
  <si>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</si>
  <si>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126 2 02 25402 02 0000 150</t>
  </si>
  <si>
    <t>000 2 02 25404 02 0000 150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</si>
  <si>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</si>
  <si>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023 2 02 25404 02 0000 150</t>
  </si>
  <si>
    <t>000 2 02 25412 02 0000 150</t>
  </si>
  <si>
    <t>Субсидии бюджетам субъектов Российской Федерации на реализацию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</si>
  <si>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136 2 02 25412 02 0000 150</t>
  </si>
  <si>
    <t>000 2 02 25456 02 0000 150</t>
  </si>
  <si>
    <t>Субсидии бюджетам субъектов Российской Федерации на модернизацию театров юного зрителя и театров кукол</t>
  </si>
  <si>
    <t>131 2 02 25456 02 0000 150</t>
  </si>
  <si>
    <t>000 2 02 25462 02 0000 150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</si>
  <si>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</si>
  <si>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023 2 02 25462 02 0000 150</t>
  </si>
  <si>
    <t>000 2 02 25466 02 0000 150</t>
  </si>
  <si>
    <t>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</si>
  <si>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131 2 02 25466 02 0000 150</t>
  </si>
  <si>
    <t>000 2 02 25467 02 0000 150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</si>
  <si>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</si>
  <si>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131 2 02 25467 02 0000 150</t>
  </si>
  <si>
    <t>000 2 02 25480 02 0000 150</t>
  </si>
  <si>
    <t>Субсидии бюджетам субъектов Российской Федерации на создание системы поддержки фермеров и развитие сельской кооперации</t>
  </si>
  <si>
    <t>036 2 02 25480 02 0000 150</t>
  </si>
  <si>
    <t>000 2 02 25491 02 0000 150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</si>
  <si>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</si>
  <si>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136 2 02 25491 02 0000 150</t>
  </si>
  <si>
    <t>000 2 02 25497 02 0000 150</t>
  </si>
  <si>
    <t>Субсидии бюджетам субъектов Российской Федерации на реализацию мероприятий по обеспечению жильем молодых семей</t>
  </si>
  <si>
    <t>124 2 02 25497 02 0000 150</t>
  </si>
  <si>
    <t>000 2 02 25502 02 0000 150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</si>
  <si>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</si>
  <si>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036 2 02 25502 02 0000 150</t>
  </si>
  <si>
    <t>000 2 02 25508 02 0000 150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</si>
  <si>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</si>
  <si>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036 2 02 25508 02 0000 150</t>
  </si>
  <si>
    <t>000 2 02 25514 02 0000 150</t>
  </si>
  <si>
    <t>Субсидии бюджетам субъектов Российской Федерации на реализацию мероприятий субъектов Российской Федерации в сфере реабилитации и абилитации инвалидов</t>
  </si>
  <si>
    <t>023 2 02 25514 02 0000 150</t>
  </si>
  <si>
    <t>000 2 02 25516 02 0000 150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</si>
  <si>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</si>
  <si>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105 2 02 25516 02 0000 150</t>
  </si>
  <si>
    <t>000 2 02 25517 02 0000 150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</si>
  <si>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</si>
  <si>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131 2 02 25517 02 0000 150</t>
  </si>
  <si>
    <t>000 2 02 25519 02 0000 150</t>
  </si>
  <si>
    <t>Субсидии бюджетам субъектов Российской Федерации на поддержку отрасли культуры</t>
  </si>
  <si>
    <t>131 2 02 25519 02 0000 150</t>
  </si>
  <si>
    <t>000 2 02 25520 02 0000 150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</si>
  <si>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</si>
  <si>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136 2 02 25520 02 0000 150</t>
  </si>
  <si>
    <t>000 2 02 25525 02 0000 150</t>
  </si>
  <si>
    <t>Субсидии бюджетам субъектов Российской Федерации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</si>
  <si>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021 2 02 25525 02 0000 150</t>
  </si>
  <si>
    <t>000 2 02 25527 02 0000 150</t>
  </si>
  <si>
    <t>Субсидии бюджетам субъектов Российской Федерации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</si>
  <si>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026 2 02 25527 02 0000 150</t>
  </si>
  <si>
    <t>000 2 02 25554 02 0000 150</t>
  </si>
  <si>
    <t>Субсидии бюджетам субъектов Российской Федерации на обеспечение закупки авиационных работ в целях оказания медицинской помощи</t>
  </si>
  <si>
    <t>126 2 02 25554 02 0000 150</t>
  </si>
  <si>
    <t>000 2 02 25555 02 0000 150</t>
  </si>
  <si>
    <t>Субсидии бюджетам субъектов Российской Федерации на реализацию программ формирования современной городской среды</t>
  </si>
  <si>
    <t>210 2 02 25555 02 0000 150</t>
  </si>
  <si>
    <t>000 2 02 25576 02 0000 150</t>
  </si>
  <si>
    <t>Субсидии бюджетам субъектов Российской Федерации на обеспечение комплексного развития сельских территорий</t>
  </si>
  <si>
    <t>036 2 02 25576 02 0000 150</t>
  </si>
  <si>
    <t>000 2 02 25586 02 0000 150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</si>
  <si>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</si>
  <si>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126 2 02 25586 02 0000 150</t>
  </si>
  <si>
    <t>000 2 02 27139 02 0000 150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</si>
  <si>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</si>
  <si>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127 2 02 27139 02 0000 150</t>
  </si>
  <si>
    <t>000 2 02 27456 02 0000 150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</si>
  <si>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модернизации театров юного зрителя и театров кукол</t>
  </si>
  <si>
    <t>131 2 02 27456 02 0000 150</t>
  </si>
  <si>
    <t>000 2 02 30000 00 0000 150</t>
  </si>
  <si>
    <t>Субвенции бюджетам бюджетной системы Российской Федерации</t>
  </si>
  <si>
    <t>000 2 02 35067 02 0000 150</t>
  </si>
  <si>
    <t>Субвенции бюджетам субъектов Российской Федерации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</si>
  <si>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176 2 02 35067 02 0000 150</t>
  </si>
  <si>
    <t>000 2 02 35090 02 0000 150</t>
  </si>
  <si>
    <t>Субвенции бюджетам субъектов Российской Федерации на улучшение экологического состояния гидрографической сети</t>
  </si>
  <si>
    <t>130 2 02 35090 02 0000 150</t>
  </si>
  <si>
    <t>000 2 02 35118 02 0000 150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</si>
  <si>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</si>
  <si>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181 2 02 35118 02 0000 150</t>
  </si>
  <si>
    <t>000 2 02 35120 02 0000 150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</si>
  <si>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</si>
  <si>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205 2 02 35120 02 0000 150</t>
  </si>
  <si>
    <t>000 2 02 35128 02 0000 150</t>
  </si>
  <si>
    <t>Субвенции бюджетам субъектов Российской Федерации на осуществление отдельных полномочий в области водных отношений</t>
  </si>
  <si>
    <t>130 2 02 35128 02 0000 150</t>
  </si>
  <si>
    <t>000 2 02 35129 02 0000 150</t>
  </si>
  <si>
    <t>Субвенции бюджетам субъектов Российской Федерации на осуществление отдельных полномочий в области лесных отношений</t>
  </si>
  <si>
    <t>130 2 02 35129 02 0000 150</t>
  </si>
  <si>
    <t>000 2 02 35134 02 0000 150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</si>
  <si>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</si>
  <si>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124 2 02 35134 02 0000 150</t>
  </si>
  <si>
    <t>000 2 02 35135 02 0000 150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</si>
  <si>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</si>
  <si>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124 2 02 35135 02 0000 150</t>
  </si>
  <si>
    <t>000 2 02 35176 02 0000 150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</si>
  <si>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</si>
  <si>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124 2 02 35176 02 0000 150</t>
  </si>
  <si>
    <t>000 2 02 35220 02 0000 150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</si>
  <si>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</si>
  <si>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023 2 02 35220 02 0000 150</t>
  </si>
  <si>
    <t>000 2 02 35240 02 0000 150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</si>
  <si>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</si>
  <si>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023 2 02 35240 02 0000 150</t>
  </si>
  <si>
    <t>000 2 02 35250 02 0000 150</t>
  </si>
  <si>
    <t>Субвенции бюджетам субъектов Российской Федерации на оплату жилищно-коммунальных услуг отдельным категориям граждан</t>
  </si>
  <si>
    <t>023 2 02 35250 02 0000 150</t>
  </si>
  <si>
    <t>000 2 02 35290 02 0000 150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</si>
  <si>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в соответствии с Законом Российской Федерации от 19 апреля 1991 года № 1032-I "О занятости населения в Российской Федерации"</t>
  </si>
  <si>
    <t>023 2 02 35290 02 0000 150</t>
  </si>
  <si>
    <t>000 2 02 35429 02 0000 150</t>
  </si>
  <si>
    <t>Субвенции бюджетам субъектов Российской Федерации на увеличение площади лесовосстановления</t>
  </si>
  <si>
    <t>130 2 02 35429 02 0000 150</t>
  </si>
  <si>
    <t>000 2 02 35430 02 0000 150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</si>
  <si>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</si>
  <si>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130 2 02 35430 02 0000 150</t>
  </si>
  <si>
    <t>000 2 02 35431 02 0000 150</t>
  </si>
  <si>
    <t>Субвенции бюджетам субъектов Российской Федерации на формирование запаса лесных семян для лесовосстановления</t>
  </si>
  <si>
    <t>130 2 02 35431 02 0000 150</t>
  </si>
  <si>
    <t>000 2 02 35432 02 0000 150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</si>
  <si>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</si>
  <si>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130 2 02 35432 02 0000 150</t>
  </si>
  <si>
    <t>000 2 02 35460 02 0000 150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</si>
  <si>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</si>
  <si>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126 2 02 35460 02 0000 150</t>
  </si>
  <si>
    <t>000 2 02 35573 02 0000 150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</si>
  <si>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</si>
  <si>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023 2 02 35573 02 0000 150</t>
  </si>
  <si>
    <t>000 2 02 35900 02 0000 150</t>
  </si>
  <si>
    <t>Единая субвенция бюджетам субъектов Российской Федерации и бюджету г. Байконура</t>
  </si>
  <si>
    <t>181 2 02 35900 02 0000 150</t>
  </si>
  <si>
    <t>000 2 02 40000 00 0000 150</t>
  </si>
  <si>
    <t>Иные межбюджетные трансферты</t>
  </si>
  <si>
    <t>000 2 02 45141 02 0000 150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</si>
  <si>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</si>
  <si>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006 2 02 45141 02 0000 150</t>
  </si>
  <si>
    <t>000 2 02 45142 02 0000 150</t>
  </si>
  <si>
    <t>Межбюджетные трансферты,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t>
  </si>
  <si>
    <t>001 2 02 45142 02 0000 150</t>
  </si>
  <si>
    <t>006 2 02 45142 02 0000 150</t>
  </si>
  <si>
    <t>000 2 02 45161 02 0000 150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</si>
  <si>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</si>
  <si>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126 2 02 45161 02 0000 150</t>
  </si>
  <si>
    <t>000 2 02 45190 02 0000 150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</si>
  <si>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</si>
  <si>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126 2 02 45190 02 0000 150</t>
  </si>
  <si>
    <t>000 2 02 45192 02 0000 150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</si>
  <si>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</si>
  <si>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126 2 02 45192 02 0000 150</t>
  </si>
  <si>
    <t>000 2 02 45216 02 0000 150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</si>
  <si>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</si>
  <si>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126 2 02 45216 02 0000 150</t>
  </si>
  <si>
    <t>000 2 02 45303 02 0000 150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</si>
  <si>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</si>
  <si>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136 2 02 45303 02 0000 150</t>
  </si>
  <si>
    <t>000 2 02 45389 02 0000 150</t>
  </si>
  <si>
    <t>Межбюджетные трансферты, передаваемые бюджетам на развитие инфраструктуры дорожного хозяйства, обеспечивающей транспортную связанность между центрами экономического роста</t>
  </si>
  <si>
    <t>176 2 02 45389 02 0000 150</t>
  </si>
  <si>
    <t>000 2 02 45418 02 0000 150</t>
  </si>
  <si>
    <t>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</si>
  <si>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176 2 02 45418 02 0000 150</t>
  </si>
  <si>
    <t>000 2 02 45422 02 0000 150</t>
  </si>
  <si>
    <t>Межбюджетные трансферты, передаваемые бюджетам субъектов Российской Федерации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</si>
  <si>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126 2 02 45422 02 0000 150</t>
  </si>
  <si>
    <t>000 2 02 45433 02 0000 150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</si>
  <si>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</si>
  <si>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036 2 02 45433 02 0000 150</t>
  </si>
  <si>
    <t>000 2 02 45454 02 0000 150</t>
  </si>
  <si>
    <t>Межбюджетные трансферты, передаваемые бюджетам субъектов Российской Федерации на создание модельных муниципальных библиотек</t>
  </si>
  <si>
    <t>131 2 02 45454 02 0000 150</t>
  </si>
  <si>
    <t>000 2 02 45468 02 0000 150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</si>
  <si>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</si>
  <si>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126 2 02 45468 02 0000 150</t>
  </si>
  <si>
    <t>000 2 02 45476 02 0000 150</t>
  </si>
  <si>
    <t>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</si>
  <si>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126 2 02 45476 02 0000 150</t>
  </si>
  <si>
    <t>000 2 02 45477 02 0000 150</t>
  </si>
  <si>
    <t>Межбюджетные трансферты, передаваемые бюджетам субъектов Российской Федерации на возмещение затрат по созданию, модернизации и (или) реконструкции объектов инфраструктуры индустриальных парков или промышленных технопарков</t>
  </si>
  <si>
    <t>123 2 02 45477 02 0000 150</t>
  </si>
  <si>
    <t>000 2 03 00000 00 0000 000</t>
  </si>
  <si>
    <t>БЕЗВОЗМЕЗДНЫЕ ПОСТУПЛЕНИЯ ОТ ГОСУДАРСТВЕННЫХ (МУНИЦИПАЛЬНЫХ) ОРГАНИЗАЦИЙ</t>
  </si>
  <si>
    <t>000 2 03 02000 02 0000 150</t>
  </si>
  <si>
    <t>Безвозмездные поступления от государственных (муниципальных) организаций в бюджеты субъектов Российской Федерации</t>
  </si>
  <si>
    <t>000 2 03 02040 02 0000 150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</si>
  <si>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</si>
  <si>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210 2 03 02040 02 0000 150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</si>
  <si>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</si>
  <si>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</si>
  <si>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000 1 01 02100 01 0000 110</t>
  </si>
  <si>
    <t>000 1 01 02110 01 0000 110</t>
  </si>
  <si>
    <t>182 1 01 02110 01 0000 110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</si>
  <si>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</si>
  <si>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</si>
  <si>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096 1 08 07131 01 0000 110</t>
  </si>
  <si>
    <t>136 1 11 05032 02 0000 120</t>
  </si>
  <si>
    <t>026 1 13 01992 02 0000 130</t>
  </si>
  <si>
    <t>001 1 13 02992 02 0000 130</t>
  </si>
  <si>
    <t>006 1 13 02992 02 0000 130</t>
  </si>
  <si>
    <t>124 1 13 02992 02 0000 130</t>
  </si>
  <si>
    <t>127 1 13 02992 02 0000 130</t>
  </si>
  <si>
    <t>128 1 13 02992 02 0000 130</t>
  </si>
  <si>
    <t>183 1 13 02992 02 0000 130</t>
  </si>
  <si>
    <t>194 1 13 02992 02 0000 130</t>
  </si>
  <si>
    <t>205 1 13 02992 02 0000 130</t>
  </si>
  <si>
    <t>136 1 16 01053 01 0000 140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</si>
  <si>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</si>
  <si>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000 1 16 01102 01 0000 140</t>
  </si>
  <si>
    <t>111 1 16 01102 01 0000 140</t>
  </si>
  <si>
    <t>006 1 16 01122 01 0000 140</t>
  </si>
  <si>
    <t>006 1 16 01143 01 0000 140</t>
  </si>
  <si>
    <t>026 1 16 01143 01 0000 140</t>
  </si>
  <si>
    <t>023 1 16 01173 01 0000 140</t>
  </si>
  <si>
    <t>111 1 16 01192 01 0000 140</t>
  </si>
  <si>
    <t>128 1 16 01192 01 0000 140</t>
  </si>
  <si>
    <t>136 1 16 01193 01 0000 140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</si>
  <si>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</si>
  <si>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000 1 16 01205 01 0000 140</t>
  </si>
  <si>
    <t>026 1 16 01205 01 0000 140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</si>
  <si>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t>
  </si>
  <si>
    <t>000 1 16 01242 01 0000 140</t>
  </si>
  <si>
    <t>001 1 16 07010 02 0000 140</t>
  </si>
  <si>
    <t>006 1 16 07010 02 0000 140</t>
  </si>
  <si>
    <t>124 1 16 07010 02 0000 140</t>
  </si>
  <si>
    <t>136 1 16 07010 02 0000 140</t>
  </si>
  <si>
    <t>194 1 16 07010 02 0000 140</t>
  </si>
  <si>
    <t>036 1 16 07090 02 0000 140</t>
  </si>
  <si>
    <t>194 1 16 07090 02 0000 140</t>
  </si>
  <si>
    <t>006 1 16 10021 02 0000 140</t>
  </si>
  <si>
    <t>124 1 16 10022 02 0000 140</t>
  </si>
  <si>
    <t>023 1 16 10122 01 0000 140</t>
  </si>
  <si>
    <t>106 1 16 10122 01 0000 140</t>
  </si>
  <si>
    <t>120 1 16 10122 01 0000 140</t>
  </si>
  <si>
    <t>128 1 16 10122 01 0000 140</t>
  </si>
  <si>
    <t>322 1 16 10122 01 0000 140</t>
  </si>
  <si>
    <t>415 1 16 10122 01 0000 140</t>
  </si>
  <si>
    <t>740 1 16 10122 01 0000 140</t>
  </si>
  <si>
    <t>026 1 13 02992 02 0000 130</t>
  </si>
  <si>
    <t>180 1 16 01121 01 0000 140</t>
  </si>
  <si>
    <t>026 1 16 10122 01 0000 140</t>
  </si>
  <si>
    <t>183 1 16 10122 01 0000 140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</si>
  <si>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инспекторами Счетной палаты Российской Федерации, должностными лицами контрольно-счетных органов субъектов Российской Федерации
</t>
  </si>
  <si>
    <t>000 1 16 01240 01 0000 140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</si>
  <si>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контрольно-счетных органов субъектов Российской Федерации
</t>
  </si>
  <si>
    <t>102 1 16 01242 01 0000 140</t>
  </si>
  <si>
    <t>181 2 02 15549 02 0000 150</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</si>
  <si>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</si>
  <si>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000 2 02 25190 02 0000 150</t>
  </si>
  <si>
    <t>Субсидии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</si>
  <si>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126 2 02 25190 02 0000 150</t>
  </si>
  <si>
    <t>000 2 02 25192 02 0000 150</t>
  </si>
  <si>
    <t>Субсидии бюджетам субъектов Российской Федерации на оснащение оборудованием региональных сосудистых центров и первичных сосудистых отделений</t>
  </si>
  <si>
    <t>126 2 02 25192 02 0000 150</t>
  </si>
  <si>
    <t>000 2 02 25255 02 0000 150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</si>
  <si>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</si>
  <si>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136 2 02 25255 02 0000 150</t>
  </si>
  <si>
    <t>000 2 02 25289 02 0000 150</t>
  </si>
  <si>
    <t>Субсидии бюджетам субъектов Российской Федерации  в целях достижения результатов национального проекта "Производительность труда"</t>
  </si>
  <si>
    <t>123 2 02 25289 02 0000 150</t>
  </si>
  <si>
    <t>000 2 02 25341 02 0000 150</t>
  </si>
  <si>
    <t>Субсидии бюджетам субъектов Российской Федерации на развитие сельского туризма</t>
  </si>
  <si>
    <t>036 2 02 25341 02 0000 150</t>
  </si>
  <si>
    <t>000 2 02 25353 02 0000 150</t>
  </si>
  <si>
    <t>Субсидии бюджетам субъектов Российской Федерации на создание школ креативных индустрий</t>
  </si>
  <si>
    <t>131 2 02 25353 02 0000 150</t>
  </si>
  <si>
    <t>000 2 02 25358 02 0000 150</t>
  </si>
  <si>
    <t>Субсидии бюджетам субъектов Российской Федерации на возмещение производителям зерновых культур части затрат на производство и реализацию зерновых культур</t>
  </si>
  <si>
    <t>036 2 02 25358 02 0000 150</t>
  </si>
  <si>
    <t>000 2 02 25359 02 0000 150</t>
  </si>
  <si>
    <t>Субсидии бюджетам субъектов Российской Федерации на создание (обновление) материально-технической базы образовательных организаций, реализующих программы среднего профессионального образования</t>
  </si>
  <si>
    <t>136 2 02 25359 02 0000 150</t>
  </si>
  <si>
    <t>000 2 02 25394 02 0000 150</t>
  </si>
  <si>
    <t>Субсидии бюджетам субъектов Российской Федерации на строительство (реконструкцию), капитальный ремонт и ремонт автомобильных дорог и искусственных дорожных сооружений в рамках реализации национального проекта "Безопасные качественные дороги"</t>
  </si>
  <si>
    <t>176 2 02 25394 02 0000 150</t>
  </si>
  <si>
    <t>000 2 02 25418 02 0000 150</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</si>
  <si>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</si>
  <si>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176 2 02 25418 02 0000 150</t>
  </si>
  <si>
    <t>000 2 02 25436 02 0000 150</t>
  </si>
  <si>
    <t>Субсидии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</si>
  <si>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036 2 02 25436 02 0000 150</t>
  </si>
  <si>
    <t>000 2 02 25455 02 0000 150</t>
  </si>
  <si>
    <t>Субсидии бюджетам субъектов Российской Федерации на реновацию учреждений отрасли культуры</t>
  </si>
  <si>
    <t>131 2 02 25455 02 0000 150</t>
  </si>
  <si>
    <t>000 2 02 25513 02 0000 150</t>
  </si>
  <si>
    <t>Субсидии бюджетам субъектов Российской Федерации на развитие сети учреждений культурно-досугового типа</t>
  </si>
  <si>
    <t>000 2 02 25590 02 0000 150</t>
  </si>
  <si>
    <t>Субсидии бюджетам субъектов Российской Федерации на техническое оснащение муниципальных музеев</t>
  </si>
  <si>
    <t>000 2 02 25597 02 0000 150</t>
  </si>
  <si>
    <t>Субсидии бюджетам субъектов Российской Федерации на реконструкцию и капитальный ремонт муниципальных музеев</t>
  </si>
  <si>
    <t>131 2 02 25597 02 0000 150</t>
  </si>
  <si>
    <t>000 2 02 25598 02 0000 150</t>
  </si>
  <si>
    <t>Субсидии бюджетам субъектов Российской Федерации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</si>
  <si>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036 2 02 25598 02 0000 150</t>
  </si>
  <si>
    <t>000 2 02 25750 02 0000 150</t>
  </si>
  <si>
    <t>Субсидии бюджетам на реализацию мероприятий по модернизации школьных систем образования" классификации доходов бюджетов</t>
  </si>
  <si>
    <t>136 2 02 25750 02 0000 150</t>
  </si>
  <si>
    <t>000 2 02 25752 02 0000 150</t>
  </si>
  <si>
    <t>Субсидии бюджетам субъектов Российской Федерации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</si>
  <si>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126 2 02 25752 02 0000 150</t>
  </si>
  <si>
    <t>000 2 02 25753 02 0000 150</t>
  </si>
  <si>
    <t>Субсидии юджетам субъектов Российской Федерации на софинансирование закупки оборудования для создания "умных" спортивных площадок</t>
  </si>
  <si>
    <t>127 2 02 25753 02 0000 150</t>
  </si>
  <si>
    <t>000 2 02 27576 02 0000 150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</si>
  <si>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</si>
  <si>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036 2 02 27576 02 0000 150</t>
  </si>
  <si>
    <t>000 2 02 35074 02 0000 150</t>
  </si>
  <si>
    <t>Субвенции бюджетам субъектов Российской Федерации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</si>
  <si>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111 2 02 35074 02 0000 150</t>
  </si>
  <si>
    <t>000 2 02 35345 02 0000 150</t>
  </si>
  <si>
    <t>Субвенции бюджетам субъектов Российской Федерации на осуществление мер пожарной безопасности и тушение лесных пожаров</t>
  </si>
  <si>
    <t>130 2 02 35345 02 0000 150</t>
  </si>
  <si>
    <t>000 02 35485 02 0000 150</t>
  </si>
  <si>
    <t>Субвенции бюджетам субъектов Российской Федерации на обеспечение жильем граждан, уволенных с военной службы (службы), и приравненных к ним лиц</t>
  </si>
  <si>
    <t>124 02 35485 02 0000 150</t>
  </si>
  <si>
    <t>000 2 02 45109 02 0000 150</t>
  </si>
  <si>
    <t>Иные межбюджетные трансферты на реализацию пилотного проекта по вовлечению частных медицинских организаций в оказание медико-социальных услуг лицам в возрасте 65 лет и старше</t>
  </si>
  <si>
    <t>023 2 02 45109 02 0000 150</t>
  </si>
  <si>
    <t>000 2 02 45252 02 0000 150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</si>
  <si>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</si>
  <si>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023 2 02 45252 02 0000 150</t>
  </si>
  <si>
    <t>000 2 02 45289 02 0000 150</t>
  </si>
  <si>
    <t>Межбюджетные трансферты, передаваемые бюджетам субъектов Российской Федерации в целях достижения результатов национального проекта "Производительность труда"</t>
  </si>
  <si>
    <t>123 2 02 45289 02 0000 150</t>
  </si>
  <si>
    <t>000 2 02 45354 02 0000 150</t>
  </si>
  <si>
    <t>Межбюджетные трансферты, передаваемые бюджетам субъектов Российской Федерации на реализацию мероприятий по созданию и организации работы единой службы оперативной помощи гражданам по номеру "122"</t>
  </si>
  <si>
    <t>194 2 02 45354 02 0000 150</t>
  </si>
  <si>
    <t>000 2 02 45363 02 0000 150</t>
  </si>
  <si>
    <t>Межбюджетные трансферты, передаваемые бюджетам субъектов Российской Федерации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</si>
  <si>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136 2 02 45363 02 0000 150</t>
  </si>
  <si>
    <t>000 2 02 45593 02 0000 150</t>
  </si>
  <si>
    <t>Межбюджетные трансферты, передаваемые бюджетам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</si>
  <si>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026 2 02 45593 02 0000 150</t>
  </si>
  <si>
    <t>000 2 02 45784 02 0000 150</t>
  </si>
  <si>
    <t>Межбюджетные трансферты, передаваемые бюджетам субъектов Российской Федерации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</si>
  <si>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176 2 02 45784 02 0000 150</t>
  </si>
  <si>
    <t>000 2 02 45787 02 0000 150</t>
  </si>
  <si>
    <t>Иные межбюджетные трансферты в целях софинансирования расходных обязательств субъектов Российской Федерации на 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изделей</t>
  </si>
  <si>
    <t>036 2 02 45787 02 0000 150</t>
  </si>
  <si>
    <t>000 2 02 49001 02 0000 150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</si>
  <si>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</si>
  <si>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023 2 02 49001 02 0000 150</t>
  </si>
  <si>
    <t>026 2 02 49001 02 0000 150</t>
  </si>
  <si>
    <t>126 2 02 49001 02 0000 150</t>
  </si>
  <si>
    <t>000 2 18 00000 00 0000 000</t>
  </si>
  <si>
    <t>023 2 18 60010 02 0000 150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</si>
  <si>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</si>
  <si>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026 2 18 60010 02 0000 150</t>
  </si>
  <si>
    <t>036 2 18 25480 02 0000 150</t>
  </si>
  <si>
    <t>Доходы бюджетов субъектов Российской Федерации от возврата остатков субсидий на создание системы поддержки фермеров и развитие сельской кооперации из бюджетов муниципальных образований</t>
  </si>
  <si>
    <t>036 2 18 25502 02 0000 150</t>
  </si>
  <si>
    <t>Доходы бюджетов субъектов Российской Федерации от возврата остатков субсидий на стимулирование развития приоритетных подотраслей агропромышленного комплекса и развитие малых форм хозяйствования из бюджетов муниципальных образований</t>
  </si>
  <si>
    <t>036 2 18 25508 02 0000 150</t>
  </si>
  <si>
    <t>Доходы бюджетов субъектов Российской Федерации от возврата остатков субсидий на поддержку сельскохозяйственного производства по отдельным подотраслям растениеводства и животноводства из бюджетов муниципальных образований</t>
  </si>
  <si>
    <t>036 2 18 25576 02 0000 150</t>
  </si>
  <si>
    <t>Доходы бюджетов субъектов Российской Федерации от возврата остатков субсидий на обеспечение комплексного развития сельских территорий из бюджетов муниципальных образований</t>
  </si>
  <si>
    <t>036 2 18 60010 02 0000 150</t>
  </si>
  <si>
    <t>105 2 18 60010 02 0000 150</t>
  </si>
  <si>
    <t>111 2 18 60010 02 0000 150</t>
  </si>
  <si>
    <t>115 2 18 60010 02 0000 150</t>
  </si>
  <si>
    <t>124 2 18 25497 02 0000 150</t>
  </si>
  <si>
    <t>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</si>
  <si>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124 2 18 60010 02 0000 150</t>
  </si>
  <si>
    <t>126 2 18 55622 02 0000 150</t>
  </si>
  <si>
    <t>Доходы бюджетов субъектов Российской Федерации от возврата остатков межбюджетных трансфертов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из бюджетов территориальных фондов обязательного медицинского страхования</t>
  </si>
  <si>
    <t>127 2 18 60010 02 0000 150</t>
  </si>
  <si>
    <t>130 2 18 60010 02 0000 150</t>
  </si>
  <si>
    <t>131 2 18 60010 02 0000 150</t>
  </si>
  <si>
    <t>136 2 18 25097 02 0000 150</t>
  </si>
  <si>
    <t>Доходы бюджетов субъектов Российской Федерации от возврата остатков субсидий на создание в общеобразовательных организациях, расположенных в сельской местности и малых городах, условий для занятий физической культурой и спортом из бюджетов муниципальных образований</t>
  </si>
  <si>
    <t>136 2 18 25169 02 0000 150</t>
  </si>
  <si>
    <t>Доходы бюджетов субъектов Российской Федерации от возврата остатков субсидий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из бюджетов муниципальных образований</t>
  </si>
  <si>
    <t>136 2 18 25491 02 0000 150</t>
  </si>
  <si>
    <t>Доходы бюджетов субъектов Российской Федерации от возврата остатков субсидий на создание новых мест в образовательных организациях различных типов для реализации дополнительных общеразвивающих программ всех направленностей из бюджетов муниципальных образований</t>
  </si>
  <si>
    <t>136 2 18 25304 02 0000 150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</si>
  <si>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</si>
  <si>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136 2 18 60010 02 0000 150</t>
  </si>
  <si>
    <t>176 2 18 60010 02 0000 150</t>
  </si>
  <si>
    <t>181 2 18 60010 02 0000 150</t>
  </si>
  <si>
    <t>205 2 18 60010 02 0000 150</t>
  </si>
  <si>
    <t>210 2 18 25243 02 0000 150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</si>
  <si>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</si>
  <si>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210 2 18 25555 02 0000 150</t>
  </si>
  <si>
    <t>Доходы бюджетов субъектов Российской Федерации от возврата остатков субсидий на реализацию программ формирования современной городской среды из бюджетов муниципальных образований</t>
  </si>
  <si>
    <t>210 2 18 60010 02 0000 150</t>
  </si>
  <si>
    <t>000 2 18 02000 02 0000 150</t>
  </si>
  <si>
    <t>Доходы бюджетов субъектов Российской Федерации от возврата организациями остатков субсидий прошлых лет</t>
  </si>
  <si>
    <t>006 2 18 02030 02 0000 150</t>
  </si>
  <si>
    <t>Доходы бюджетов субъектов Российской Федерации от возврата иными организациями остатков субсидий прошлых лет</t>
  </si>
  <si>
    <t>023 2 18 02020 02 0000 150</t>
  </si>
  <si>
    <t>Доходы бюджетов субъектов Российской Федерации от возврата автономными учреждениями остатков субсидий прошлых лет</t>
  </si>
  <si>
    <t>023 2 18 02030 02 0000 150</t>
  </si>
  <si>
    <t>026 2 18 02030 02 0000 150</t>
  </si>
  <si>
    <t>036 2 18 02030 02 0000 150</t>
  </si>
  <si>
    <t>105 2 18 02030 02 0000 150</t>
  </si>
  <si>
    <t>111 2 18 02010 02 0000 150</t>
  </si>
  <si>
    <t>Доходы бюджетов субъектов Российской Федерации от возврата бюджетными учреждениями остатков субсидий прошлых лет</t>
  </si>
  <si>
    <t>123 2 18 02020 02 0000 150</t>
  </si>
  <si>
    <t>124 2 18 02030 02 0000 150</t>
  </si>
  <si>
    <t>126 2 18 02010 02 0000 150</t>
  </si>
  <si>
    <t>126 2 18 02020 02 0000 150</t>
  </si>
  <si>
    <t>126 2 18 02030 02 0000 150</t>
  </si>
  <si>
    <t>127 2 18 02020 02 0000 150</t>
  </si>
  <si>
    <t>131 2 18 02010 02 0000 150</t>
  </si>
  <si>
    <t>131 2 18 02020 02 0000 150</t>
  </si>
  <si>
    <t>136 2 18 02010 02 0000 150</t>
  </si>
  <si>
    <t>136 2 18 02020 02 0000 150</t>
  </si>
  <si>
    <t>194 2 18 02010 02 0000 150</t>
  </si>
  <si>
    <t>210 2 18 02030 02 0000 150</t>
  </si>
  <si>
    <t>131 2 02 25513 02 0000 150</t>
  </si>
  <si>
    <t>131 2 02 25590 02 0000 150</t>
  </si>
  <si>
    <t>000 2 02 45198 02 0000 150</t>
  </si>
  <si>
    <t>Межбюджетные трансферты, передаваемые бюджетам субъектов Российской Федерации на социальную поддержку Героев Социалистического Труда, Героев Труда Российской Федерации и полных кавалеров ордена Трудовой Славы</t>
  </si>
  <si>
    <t>023 2 02 45198 02 0000 150</t>
  </si>
  <si>
    <t>000 2 04 00000 00 0000 000</t>
  </si>
  <si>
    <t>БЕЗВОЗМЕЗДНЫЕ ПОСТУПЛЕНИЯ ОТ НЕГОСУДАРСТВЕННЫХ ОРГАНИЗАЦИЙ</t>
  </si>
  <si>
    <t>000 2 04 02000 02 0000 150</t>
  </si>
  <si>
    <t>Безвозмездные поступления от негосударственных организаций в бюджеты субъектов Российской Федерации</t>
  </si>
  <si>
    <t>000 2 04 02010 02 0000 150</t>
  </si>
  <si>
    <t>Предоставление негосударственными организациями грантов для получателей средств бюджетов субъектов Российской Федерации</t>
  </si>
  <si>
    <t>023 2 04 02010 02 0000 150</t>
  </si>
  <si>
    <t>105 2 04 02010 02 0000 150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</si>
  <si>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</si>
  <si>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Итого</t>
  </si>
  <si>
    <t>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</si>
</sst>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6" x14ac:knownFonts="1">
    <font>
      <sz val="11"/>
      <color indexed="8"/>
      <name val="Calibri"/>
      <family val="2"/>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4"/>
      <color indexed="8"/>
      <name val="Times New Roman"/>
      <family val="1"/>
      <charset val="204"/>
    </font>
    <font>
      <sz val="11"/>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sz val="10"/>
      <name val="Arial Cyr"/>
      <charset val="204"/>
    </font>
    <font>
      <b/>
      <sz val="12"/>
      <name val="Times New Roman"/>
      <family val="1"/>
      <charset val="204"/>
    </font>
    <font>
      <sz val="12"/>
      <name val="Times New Roman"/>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theme="0"/>
        <bgColor indexed="64"/>
      </patternFill>
    </fill>
  </fills>
  <borders count="2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auto="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style="thin">
        <color indexed="64"/>
      </bottom>
      <diagonal/>
    </border>
    <border>
      <left style="thin">
        <color rgb="FF000000"/>
      </left>
      <right style="thin">
        <color rgb="FF000000"/>
      </right>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3" fillId="0" borderId="0"/>
  </cellStyleXfs>
  <cellXfs count="62">
    <xf numFmtId="0" fontId="0" fillId="0" borderId="0" xfId="0"/>
    <xf numFmtId="0" fontId="0" fillId="0" borderId="0" xfId="0" applyFill="1"/>
    <xf numFmtId="0" fontId="18" fillId="0" borderId="0" xfId="0" applyNumberFormat="1" applyFont="1" applyFill="1" applyBorder="1" applyAlignment="1" applyProtection="1">
      <alignment vertical="top" wrapText="1"/>
    </xf>
    <xf numFmtId="0" fontId="19" fillId="0" borderId="0" xfId="0" applyNumberFormat="1" applyFont="1" applyFill="1" applyBorder="1" applyAlignment="1" applyProtection="1">
      <alignment horizontal="right" vertical="top" wrapText="1"/>
    </xf>
    <xf numFmtId="0" fontId="20" fillId="0" borderId="10" xfId="0" applyNumberFormat="1" applyFont="1" applyFill="1" applyBorder="1" applyAlignment="1" applyProtection="1">
      <alignment horizontal="center" vertical="center" wrapText="1"/>
    </xf>
    <xf numFmtId="0" fontId="21" fillId="0" borderId="10" xfId="0" applyNumberFormat="1" applyFont="1" applyFill="1" applyBorder="1" applyAlignment="1" applyProtection="1">
      <alignment horizontal="center" vertical="top" wrapText="1"/>
    </xf>
    <xf numFmtId="0" fontId="21" fillId="0" borderId="10" xfId="0" applyNumberFormat="1" applyFont="1" applyFill="1" applyBorder="1" applyAlignment="1" applyProtection="1">
      <alignment horizontal="left" vertical="top" wrapText="1"/>
    </xf>
    <xf numFmtId="164" fontId="21" fillId="0" borderId="10" xfId="0" applyNumberFormat="1" applyFont="1" applyFill="1" applyBorder="1" applyAlignment="1" applyProtection="1">
      <alignment horizontal="right" vertical="top" wrapText="1"/>
    </xf>
    <xf numFmtId="0" fontId="22" fillId="0" borderId="10" xfId="0" applyNumberFormat="1" applyFont="1" applyFill="1" applyBorder="1" applyAlignment="1" applyProtection="1">
      <alignment horizontal="center" vertical="top" wrapText="1"/>
    </xf>
    <xf numFmtId="0" fontId="22" fillId="0" borderId="10" xfId="0" applyNumberFormat="1" applyFont="1" applyFill="1" applyBorder="1" applyAlignment="1" applyProtection="1">
      <alignment horizontal="left" vertical="top" wrapText="1"/>
    </xf>
    <xf numFmtId="164" fontId="22" fillId="0" borderId="10" xfId="0" applyNumberFormat="1" applyFont="1" applyFill="1" applyBorder="1" applyAlignment="1" applyProtection="1">
      <alignment horizontal="right" vertical="top" wrapText="1"/>
    </xf>
    <xf numFmtId="164" fontId="0" fillId="0" borderId="0" xfId="0" applyNumberFormat="1" applyFill="1"/>
    <xf numFmtId="0" fontId="0" fillId="33" borderId="0" xfId="0" applyFill="1"/>
    <xf numFmtId="0" fontId="21" fillId="33" borderId="10" xfId="0" applyNumberFormat="1" applyFont="1" applyFill="1" applyBorder="1" applyAlignment="1" applyProtection="1">
      <alignment horizontal="center" vertical="top" wrapText="1"/>
    </xf>
    <xf numFmtId="0" fontId="21" fillId="33" borderId="10" xfId="0" applyNumberFormat="1" applyFont="1" applyFill="1" applyBorder="1" applyAlignment="1" applyProtection="1">
      <alignment horizontal="left" vertical="top" wrapText="1"/>
    </xf>
    <xf numFmtId="0" fontId="22" fillId="33" borderId="10" xfId="0" applyNumberFormat="1" applyFont="1" applyFill="1" applyBorder="1" applyAlignment="1" applyProtection="1">
      <alignment horizontal="center" vertical="top" wrapText="1"/>
    </xf>
    <xf numFmtId="0" fontId="22" fillId="33" borderId="10" xfId="0" applyNumberFormat="1" applyFont="1" applyFill="1" applyBorder="1" applyAlignment="1" applyProtection="1">
      <alignment horizontal="left" vertical="top" wrapText="1"/>
    </xf>
    <xf numFmtId="0" fontId="22" fillId="0" borderId="11" xfId="0" applyNumberFormat="1" applyFont="1" applyFill="1" applyBorder="1" applyAlignment="1" applyProtection="1">
      <alignment horizontal="left" vertical="top" wrapText="1"/>
    </xf>
    <xf numFmtId="0" fontId="21" fillId="0" borderId="10" xfId="0" applyFont="1" applyFill="1" applyBorder="1" applyAlignment="1" applyProtection="1">
      <alignment horizontal="center" vertical="top" wrapText="1"/>
    </xf>
    <xf numFmtId="0" fontId="21" fillId="0" borderId="10" xfId="0" applyFont="1" applyFill="1" applyBorder="1" applyAlignment="1" applyProtection="1">
      <alignment horizontal="left" vertical="top" wrapText="1"/>
    </xf>
    <xf numFmtId="0" fontId="22" fillId="0" borderId="10" xfId="0" applyFont="1" applyFill="1" applyBorder="1" applyAlignment="1" applyProtection="1">
      <alignment horizontal="center" vertical="top" wrapText="1"/>
    </xf>
    <xf numFmtId="0" fontId="22" fillId="0" borderId="10" xfId="0" applyFont="1" applyFill="1" applyBorder="1" applyAlignment="1" applyProtection="1">
      <alignment horizontal="left" vertical="top" wrapText="1"/>
    </xf>
    <xf numFmtId="0" fontId="22" fillId="34" borderId="10" xfId="0" applyNumberFormat="1" applyFont="1" applyFill="1" applyBorder="1" applyAlignment="1" applyProtection="1">
      <alignment horizontal="center" vertical="top" wrapText="1"/>
    </xf>
    <xf numFmtId="0" fontId="22" fillId="34" borderId="10" xfId="0" applyNumberFormat="1" applyFont="1" applyFill="1" applyBorder="1" applyAlignment="1" applyProtection="1">
      <alignment horizontal="left" vertical="top" wrapText="1"/>
    </xf>
    <xf numFmtId="164" fontId="22" fillId="34" borderId="10" xfId="0" applyNumberFormat="1" applyFont="1" applyFill="1" applyBorder="1" applyAlignment="1" applyProtection="1">
      <alignment horizontal="right" vertical="top" wrapText="1"/>
    </xf>
    <xf numFmtId="0" fontId="21" fillId="34" borderId="10" xfId="0" applyNumberFormat="1" applyFont="1" applyFill="1" applyBorder="1" applyAlignment="1" applyProtection="1">
      <alignment horizontal="center" vertical="top" wrapText="1"/>
    </xf>
    <xf numFmtId="0" fontId="21" fillId="34" borderId="10" xfId="0" applyNumberFormat="1" applyFont="1" applyFill="1" applyBorder="1" applyAlignment="1" applyProtection="1">
      <alignment horizontal="left" vertical="top" wrapText="1"/>
    </xf>
    <xf numFmtId="164" fontId="21" fillId="34" borderId="10" xfId="0" applyNumberFormat="1" applyFont="1" applyFill="1" applyBorder="1" applyAlignment="1" applyProtection="1">
      <alignment horizontal="right" vertical="top" wrapText="1"/>
    </xf>
    <xf numFmtId="0" fontId="24" fillId="34" borderId="13" xfId="42" applyFont="1" applyFill="1" applyBorder="1" applyAlignment="1">
      <alignment horizontal="justify" vertical="center" wrapText="1"/>
    </xf>
    <xf numFmtId="0" fontId="25" fillId="34" borderId="13" xfId="42" applyFont="1" applyFill="1" applyBorder="1" applyAlignment="1">
      <alignment horizontal="justify" vertical="center" wrapText="1"/>
    </xf>
    <xf numFmtId="0" fontId="24" fillId="34" borderId="14" xfId="42" applyFont="1" applyFill="1" applyBorder="1" applyAlignment="1">
      <alignment horizontal="justify" vertical="center" wrapText="1"/>
    </xf>
    <xf numFmtId="0" fontId="25" fillId="34" borderId="14" xfId="42" applyFont="1" applyFill="1" applyBorder="1" applyAlignment="1">
      <alignment horizontal="justify" vertical="center" wrapText="1"/>
    </xf>
    <xf numFmtId="0" fontId="24" fillId="34" borderId="15" xfId="42" applyFont="1" applyFill="1" applyBorder="1" applyAlignment="1">
      <alignment horizontal="justify" vertical="center" wrapText="1"/>
    </xf>
    <xf numFmtId="0" fontId="25" fillId="34" borderId="15" xfId="42" applyFont="1" applyFill="1" applyBorder="1" applyAlignment="1">
      <alignment horizontal="justify" vertical="center" wrapText="1"/>
    </xf>
    <xf numFmtId="0" fontId="25" fillId="34" borderId="0" xfId="42" applyFont="1" applyFill="1" applyBorder="1" applyAlignment="1">
      <alignment horizontal="justify" vertical="center" wrapText="1"/>
    </xf>
    <xf numFmtId="164" fontId="21" fillId="0" borderId="16" xfId="0" applyNumberFormat="1" applyFont="1" applyFill="1" applyBorder="1" applyAlignment="1" applyProtection="1">
      <alignment horizontal="right" vertical="top" wrapText="1"/>
    </xf>
    <xf numFmtId="0" fontId="21" fillId="34" borderId="13" xfId="0" applyNumberFormat="1" applyFont="1" applyFill="1" applyBorder="1" applyAlignment="1" applyProtection="1">
      <alignment horizontal="center" vertical="top" wrapText="1"/>
    </xf>
    <xf numFmtId="0" fontId="22" fillId="34" borderId="13" xfId="0" applyNumberFormat="1" applyFont="1" applyFill="1" applyBorder="1" applyAlignment="1" applyProtection="1">
      <alignment horizontal="center" vertical="top" wrapText="1"/>
    </xf>
    <xf numFmtId="164" fontId="22" fillId="0" borderId="13" xfId="0" applyNumberFormat="1" applyFont="1" applyFill="1" applyBorder="1" applyAlignment="1" applyProtection="1">
      <alignment horizontal="right" vertical="top" wrapText="1"/>
    </xf>
    <xf numFmtId="164" fontId="22" fillId="0" borderId="16" xfId="0" applyNumberFormat="1" applyFont="1" applyFill="1" applyBorder="1" applyAlignment="1" applyProtection="1">
      <alignment horizontal="right" vertical="top" wrapText="1"/>
    </xf>
    <xf numFmtId="0" fontId="22" fillId="34" borderId="17" xfId="0" applyNumberFormat="1" applyFont="1" applyFill="1" applyBorder="1" applyAlignment="1" applyProtection="1">
      <alignment horizontal="center" vertical="top" wrapText="1"/>
    </xf>
    <xf numFmtId="0" fontId="22" fillId="0" borderId="17" xfId="0" applyNumberFormat="1" applyFont="1" applyFill="1" applyBorder="1" applyAlignment="1" applyProtection="1">
      <alignment horizontal="left" vertical="top" wrapText="1"/>
    </xf>
    <xf numFmtId="164" fontId="22" fillId="0" borderId="17" xfId="0" applyNumberFormat="1" applyFont="1" applyFill="1" applyBorder="1" applyAlignment="1" applyProtection="1">
      <alignment horizontal="right" vertical="top" wrapText="1"/>
    </xf>
    <xf numFmtId="0" fontId="22" fillId="34" borderId="11" xfId="0" applyNumberFormat="1" applyFont="1" applyFill="1" applyBorder="1" applyAlignment="1" applyProtection="1">
      <alignment horizontal="center" vertical="top" wrapText="1"/>
    </xf>
    <xf numFmtId="0" fontId="25" fillId="34" borderId="18" xfId="42" applyFont="1" applyFill="1" applyBorder="1" applyAlignment="1">
      <alignment horizontal="justify" vertical="center" wrapText="1"/>
    </xf>
    <xf numFmtId="164" fontId="21" fillId="0" borderId="13" xfId="0" applyNumberFormat="1" applyFont="1" applyFill="1" applyBorder="1" applyAlignment="1" applyProtection="1">
      <alignment horizontal="right" vertical="top" wrapText="1"/>
    </xf>
    <xf numFmtId="0" fontId="22" fillId="0" borderId="12" xfId="0" applyNumberFormat="1" applyFont="1" applyFill="1" applyBorder="1" applyAlignment="1" applyProtection="1">
      <alignment horizontal="center" vertical="top" wrapText="1"/>
    </xf>
    <xf numFmtId="0" fontId="22" fillId="0" borderId="12" xfId="0" applyNumberFormat="1" applyFont="1" applyFill="1" applyBorder="1" applyAlignment="1" applyProtection="1">
      <alignment horizontal="left" vertical="top" wrapText="1"/>
    </xf>
    <xf numFmtId="164" fontId="22" fillId="0" borderId="12" xfId="0" applyNumberFormat="1" applyFont="1" applyFill="1" applyBorder="1" applyAlignment="1" applyProtection="1">
      <alignment horizontal="right" vertical="top" wrapText="1"/>
    </xf>
    <xf numFmtId="0" fontId="21" fillId="0" borderId="13" xfId="0" applyNumberFormat="1" applyFont="1" applyFill="1" applyBorder="1" applyAlignment="1" applyProtection="1">
      <alignment horizontal="center" vertical="top" wrapText="1"/>
    </xf>
    <xf numFmtId="0" fontId="21" fillId="0" borderId="13" xfId="0" applyNumberFormat="1" applyFont="1" applyFill="1" applyBorder="1" applyAlignment="1" applyProtection="1">
      <alignment horizontal="left" vertical="top" wrapText="1"/>
    </xf>
    <xf numFmtId="0" fontId="21" fillId="0" borderId="19" xfId="0" applyNumberFormat="1" applyFont="1" applyFill="1" applyBorder="1" applyAlignment="1" applyProtection="1">
      <alignment horizontal="center" vertical="top" wrapText="1"/>
    </xf>
    <xf numFmtId="0" fontId="22" fillId="0" borderId="20" xfId="0" applyNumberFormat="1" applyFont="1" applyFill="1" applyBorder="1" applyAlignment="1" applyProtection="1">
      <alignment horizontal="left" vertical="top" wrapText="1"/>
    </xf>
    <xf numFmtId="164" fontId="22" fillId="0" borderId="20" xfId="0" applyNumberFormat="1" applyFont="1" applyFill="1" applyBorder="1" applyAlignment="1" applyProtection="1">
      <alignment horizontal="right" vertical="top" wrapText="1"/>
    </xf>
    <xf numFmtId="164" fontId="22" fillId="0" borderId="11"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horizontal="center" vertical="center" wrapText="1"/>
    </xf>
    <xf numFmtId="0" fontId="22" fillId="0" borderId="13" xfId="0" applyNumberFormat="1" applyFont="1" applyFill="1" applyBorder="1" applyAlignment="1" applyProtection="1">
      <alignment horizontal="center" vertical="top" wrapText="1"/>
    </xf>
    <xf numFmtId="0" fontId="22" fillId="0" borderId="13" xfId="0" applyNumberFormat="1" applyFont="1" applyFill="1" applyBorder="1" applyAlignment="1" applyProtection="1">
      <alignment horizontal="left" vertical="top" wrapText="1"/>
    </xf>
    <xf numFmtId="164" fontId="21" fillId="0" borderId="12"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horizontal="center" vertical="center" wrapText="1"/>
    </xf>
    <xf numFmtId="0" fontId="18" fillId="0" borderId="13" xfId="0" applyFont="1" applyFill="1" applyBorder="1" applyAlignment="1">
      <alignment horizontal="left" wrapText="1"/>
    </xf>
    <xf numFmtId="0" fontId="0" fillId="0" borderId="0" xfId="0" applyFill="1" applyAlignment="1">
      <alignment horizontal="center"/>
    </xf>
  </cellXfs>
  <cellStyles count="43">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ustomBuiltin="1"/>
    <cellStyle name="Обычный_Доходы" xfId="42"/>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2"/>
  <sheetViews>
    <sheetView tabSelected="1" view="pageBreakPreview" topLeftCell="A813" zoomScale="60" zoomScaleNormal="90" workbookViewId="0">
      <selection activeCell="A8" sqref="A8"/>
    </sheetView>
  </sheetViews>
  <sheetFormatPr defaultRowHeight="15" customHeight="1" x14ac:dyDescent="0.25"/>
  <cols>
    <col min="1" max="1" width="29.85546875" style="1" customWidth="1"/>
    <col min="2" max="2" width="48.7109375" style="1" customWidth="1"/>
    <col min="3" max="3" width="18.7109375" style="1" customWidth="1"/>
    <col min="4" max="4" width="17.5703125" style="1" customWidth="1"/>
    <col min="5" max="5" width="17.42578125" style="1" customWidth="1"/>
    <col min="6" max="8" width="11.42578125" style="1" bestFit="1" customWidth="1"/>
    <col min="9" max="10" width="9.140625" style="1"/>
    <col min="11" max="11" width="10.42578125" style="1" bestFit="1" customWidth="1"/>
    <col min="12" max="16384" width="9.140625" style="1"/>
  </cols>
  <sheetData>
    <row r="1" spans="1:5" ht="42.75" customHeight="1" x14ac:dyDescent="0.25">
      <c r="A1" s="59" t="s">
        <v>0</v>
      </c>
      <c r="B1" s="59"/>
      <c r="C1" s="59"/>
      <c r="D1" s="59"/>
      <c r="E1" s="59"/>
    </row>
    <row r="2" spans="1:5" ht="18.75" customHeight="1" x14ac:dyDescent="0.25">
      <c r="A2" s="55"/>
      <c r="B2" s="55"/>
      <c r="C2" s="55"/>
      <c r="D2" s="55"/>
      <c r="E2" s="55"/>
    </row>
    <row r="3" spans="1:5" ht="18.75" customHeight="1" x14ac:dyDescent="0.25">
      <c r="A3" s="2" t="s">
        <v>1</v>
      </c>
      <c r="B3" s="2"/>
      <c r="C3" s="2"/>
      <c r="D3" s="2"/>
      <c r="E3" s="3" t="s">
        <v>2</v>
      </c>
    </row>
    <row r="4" spans="1:5" ht="27.75" customHeight="1" x14ac:dyDescent="0.25">
      <c r="A4" s="4" t="s">
        <v>3</v>
      </c>
      <c r="B4" s="4" t="s">
        <v>4</v>
      </c>
      <c r="C4" s="4" t="s">
        <v>5</v>
      </c>
      <c r="D4" s="4" t="s">
        <v>6</v>
      </c>
      <c r="E4" s="4" t="s">
        <v>7</v>
      </c>
    </row>
    <row r="5" spans="1:5" ht="31.5" customHeight="1" x14ac:dyDescent="0.25">
      <c r="A5" s="5" t="s">
        <v>8</v>
      </c>
      <c r="B5" s="6" t="s">
        <v>9</v>
      </c>
      <c r="C5" s="7">
        <f>C6+C32+C76+C86+C99+C112+C159+C203+C224+C279+C294+C299+C493</f>
        <v>191891732.89999998</v>
      </c>
      <c r="D5" s="7">
        <f>D6+D32+D76+D86+D99+D112+D159+D203+D224+D279+D294+D299+D493</f>
        <v>206300948.20000002</v>
      </c>
      <c r="E5" s="7">
        <f t="shared" ref="E5" si="0">E6+E32+E76+E86+E99+E112+E159+E203+E224+E279+E294+E299+E493</f>
        <v>219289181.70000005</v>
      </c>
    </row>
    <row r="6" spans="1:5" ht="15.75" customHeight="1" x14ac:dyDescent="0.25">
      <c r="A6" s="5" t="s">
        <v>10</v>
      </c>
      <c r="B6" s="6" t="s">
        <v>11</v>
      </c>
      <c r="C6" s="7">
        <f>C7+C13</f>
        <v>128610382</v>
      </c>
      <c r="D6" s="7">
        <f t="shared" ref="D6:E6" si="1">D7+D13</f>
        <v>143278596.80000001</v>
      </c>
      <c r="E6" s="7">
        <f t="shared" si="1"/>
        <v>153688457</v>
      </c>
    </row>
    <row r="7" spans="1:5" ht="15.75" customHeight="1" x14ac:dyDescent="0.25">
      <c r="A7" s="5" t="s">
        <v>12</v>
      </c>
      <c r="B7" s="6" t="s">
        <v>13</v>
      </c>
      <c r="C7" s="7">
        <f>C8</f>
        <v>73594433.099999994</v>
      </c>
      <c r="D7" s="7">
        <f t="shared" ref="D7:E7" si="2">D8</f>
        <v>88319789</v>
      </c>
      <c r="E7" s="7">
        <f t="shared" si="2"/>
        <v>94772615</v>
      </c>
    </row>
    <row r="8" spans="1:5" ht="63" customHeight="1" x14ac:dyDescent="0.25">
      <c r="A8" s="5" t="s">
        <v>14</v>
      </c>
      <c r="B8" s="6" t="s">
        <v>15</v>
      </c>
      <c r="C8" s="7">
        <f>C9+C11</f>
        <v>73594433.099999994</v>
      </c>
      <c r="D8" s="7">
        <f t="shared" ref="D8:E8" si="3">D9+D11</f>
        <v>88319789</v>
      </c>
      <c r="E8" s="7">
        <f t="shared" si="3"/>
        <v>94772615</v>
      </c>
    </row>
    <row r="9" spans="1:5" ht="78.75" customHeight="1" x14ac:dyDescent="0.25">
      <c r="A9" s="5" t="s">
        <v>16</v>
      </c>
      <c r="B9" s="6" t="s">
        <v>17</v>
      </c>
      <c r="C9" s="7">
        <f>C10</f>
        <v>71941198.599999994</v>
      </c>
      <c r="D9" s="7">
        <f>D10</f>
        <v>87948846</v>
      </c>
      <c r="E9" s="7">
        <f>E10</f>
        <v>94772615</v>
      </c>
    </row>
    <row r="10" spans="1:5" ht="63" customHeight="1" x14ac:dyDescent="0.25">
      <c r="A10" s="8" t="s">
        <v>18</v>
      </c>
      <c r="B10" s="9" t="s">
        <v>17</v>
      </c>
      <c r="C10" s="10">
        <f>81008485-9067286.4</f>
        <v>71941198.599999994</v>
      </c>
      <c r="D10" s="10">
        <v>87948846</v>
      </c>
      <c r="E10" s="10">
        <v>94772615</v>
      </c>
    </row>
    <row r="11" spans="1:5" ht="78.75" customHeight="1" x14ac:dyDescent="0.25">
      <c r="A11" s="5" t="s">
        <v>19</v>
      </c>
      <c r="B11" s="6" t="s">
        <v>20</v>
      </c>
      <c r="C11" s="7">
        <f>C12</f>
        <v>1653234.5</v>
      </c>
      <c r="D11" s="7">
        <f t="shared" ref="D11:E11" si="4">D12</f>
        <v>370943</v>
      </c>
      <c r="E11" s="7">
        <f t="shared" si="4"/>
        <v>0</v>
      </c>
    </row>
    <row r="12" spans="1:5" ht="63" customHeight="1" x14ac:dyDescent="0.25">
      <c r="A12" s="8" t="s">
        <v>21</v>
      </c>
      <c r="B12" s="9" t="s">
        <v>20</v>
      </c>
      <c r="C12" s="10">
        <v>1653234.5</v>
      </c>
      <c r="D12" s="10">
        <v>370943</v>
      </c>
      <c r="E12" s="10">
        <v>0</v>
      </c>
    </row>
    <row r="13" spans="1:5" ht="15.75" customHeight="1" x14ac:dyDescent="0.25">
      <c r="A13" s="5" t="s">
        <v>22</v>
      </c>
      <c r="B13" s="6" t="s">
        <v>23</v>
      </c>
      <c r="C13" s="7">
        <f>C14+C16+C18+C20+C22+C24+C26+C28+C30</f>
        <v>55015948.900000006</v>
      </c>
      <c r="D13" s="7">
        <f t="shared" ref="D13:E13" si="5">D14+D16+D18+D20+D22+D24+D26+D28+D30</f>
        <v>54958807.799999997</v>
      </c>
      <c r="E13" s="7">
        <f t="shared" si="5"/>
        <v>58915842</v>
      </c>
    </row>
    <row r="14" spans="1:5" ht="126" customHeight="1" x14ac:dyDescent="0.25">
      <c r="A14" s="5" t="s">
        <v>24</v>
      </c>
      <c r="B14" s="6" t="s">
        <v>25</v>
      </c>
      <c r="C14" s="7">
        <f>C15</f>
        <v>46236415.700000003</v>
      </c>
      <c r="D14" s="7">
        <f t="shared" ref="D14:E14" si="6">D15</f>
        <v>49488353.399999999</v>
      </c>
      <c r="E14" s="7">
        <f t="shared" si="6"/>
        <v>53067016.799999997</v>
      </c>
    </row>
    <row r="15" spans="1:5" ht="110.25" customHeight="1" x14ac:dyDescent="0.25">
      <c r="A15" s="8" t="s">
        <v>26</v>
      </c>
      <c r="B15" s="9" t="s">
        <v>25</v>
      </c>
      <c r="C15" s="10">
        <v>46236415.700000003</v>
      </c>
      <c r="D15" s="10">
        <v>49488353.399999999</v>
      </c>
      <c r="E15" s="10">
        <v>53067016.799999997</v>
      </c>
    </row>
    <row r="16" spans="1:5" ht="173.25" customHeight="1" x14ac:dyDescent="0.25">
      <c r="A16" s="5" t="s">
        <v>27</v>
      </c>
      <c r="B16" s="6" t="s">
        <v>28</v>
      </c>
      <c r="C16" s="7">
        <v>531791</v>
      </c>
      <c r="D16" s="7">
        <v>579167</v>
      </c>
      <c r="E16" s="7">
        <v>619119</v>
      </c>
    </row>
    <row r="17" spans="1:5" ht="161.25" customHeight="1" x14ac:dyDescent="0.25">
      <c r="A17" s="8" t="s">
        <v>29</v>
      </c>
      <c r="B17" s="9" t="s">
        <v>28</v>
      </c>
      <c r="C17" s="10">
        <v>531791</v>
      </c>
      <c r="D17" s="10">
        <v>579167</v>
      </c>
      <c r="E17" s="10">
        <v>619119</v>
      </c>
    </row>
    <row r="18" spans="1:5" ht="78.75" customHeight="1" x14ac:dyDescent="0.25">
      <c r="A18" s="5" t="s">
        <v>30</v>
      </c>
      <c r="B18" s="6" t="s">
        <v>31</v>
      </c>
      <c r="C18" s="7">
        <v>1271464</v>
      </c>
      <c r="D18" s="7">
        <v>1384735</v>
      </c>
      <c r="E18" s="7">
        <v>1480258</v>
      </c>
    </row>
    <row r="19" spans="1:5" ht="63" customHeight="1" x14ac:dyDescent="0.25">
      <c r="A19" s="8" t="s">
        <v>32</v>
      </c>
      <c r="B19" s="9" t="s">
        <v>31</v>
      </c>
      <c r="C19" s="10">
        <v>1271464</v>
      </c>
      <c r="D19" s="10">
        <v>1384735</v>
      </c>
      <c r="E19" s="10">
        <v>1480258</v>
      </c>
    </row>
    <row r="20" spans="1:5" ht="141.75" customHeight="1" x14ac:dyDescent="0.25">
      <c r="A20" s="5" t="s">
        <v>33</v>
      </c>
      <c r="B20" s="6" t="s">
        <v>34</v>
      </c>
      <c r="C20" s="7">
        <f>C21</f>
        <v>1282577.7</v>
      </c>
      <c r="D20" s="7">
        <v>516047.4</v>
      </c>
      <c r="E20" s="7">
        <v>553008.19999999995</v>
      </c>
    </row>
    <row r="21" spans="1:5" ht="126" customHeight="1" x14ac:dyDescent="0.25">
      <c r="A21" s="8" t="s">
        <v>35</v>
      </c>
      <c r="B21" s="9" t="s">
        <v>34</v>
      </c>
      <c r="C21" s="10">
        <v>1282577.7</v>
      </c>
      <c r="D21" s="10">
        <v>516047.4</v>
      </c>
      <c r="E21" s="10">
        <v>553008.19999999995</v>
      </c>
    </row>
    <row r="22" spans="1:5" ht="179.25" customHeight="1" x14ac:dyDescent="0.25">
      <c r="A22" s="5" t="s">
        <v>36</v>
      </c>
      <c r="B22" s="6" t="s">
        <v>37</v>
      </c>
      <c r="C22" s="7">
        <v>4835</v>
      </c>
      <c r="D22" s="7">
        <v>5265</v>
      </c>
      <c r="E22" s="7">
        <v>5628</v>
      </c>
    </row>
    <row r="23" spans="1:5" ht="157.5" customHeight="1" x14ac:dyDescent="0.25">
      <c r="A23" s="8" t="s">
        <v>38</v>
      </c>
      <c r="B23" s="9" t="s">
        <v>37</v>
      </c>
      <c r="C23" s="10">
        <v>4835</v>
      </c>
      <c r="D23" s="10">
        <v>5265</v>
      </c>
      <c r="E23" s="10">
        <v>5628</v>
      </c>
    </row>
    <row r="24" spans="1:5" ht="146.25" customHeight="1" x14ac:dyDescent="0.25">
      <c r="A24" s="5" t="s">
        <v>39</v>
      </c>
      <c r="B24" s="6" t="s">
        <v>40</v>
      </c>
      <c r="C24" s="7">
        <f>C25</f>
        <v>5666993</v>
      </c>
      <c r="D24" s="7">
        <v>2974812</v>
      </c>
      <c r="E24" s="7">
        <v>3180021</v>
      </c>
    </row>
    <row r="25" spans="1:5" ht="147" customHeight="1" x14ac:dyDescent="0.25">
      <c r="A25" s="8" t="s">
        <v>41</v>
      </c>
      <c r="B25" s="9" t="s">
        <v>40</v>
      </c>
      <c r="C25" s="10">
        <v>5666993</v>
      </c>
      <c r="D25" s="10">
        <v>2974812</v>
      </c>
      <c r="E25" s="10">
        <v>3180021</v>
      </c>
    </row>
    <row r="26" spans="1:5" ht="160.5" customHeight="1" x14ac:dyDescent="0.25">
      <c r="A26" s="5" t="s">
        <v>42</v>
      </c>
      <c r="B26" s="6" t="s">
        <v>43</v>
      </c>
      <c r="C26" s="7">
        <f>C27</f>
        <v>10747.2</v>
      </c>
      <c r="D26" s="7">
        <v>5265</v>
      </c>
      <c r="E26" s="7">
        <v>5628</v>
      </c>
    </row>
    <row r="27" spans="1:5" ht="146.25" customHeight="1" x14ac:dyDescent="0.25">
      <c r="A27" s="8" t="s">
        <v>44</v>
      </c>
      <c r="B27" s="9" t="s">
        <v>43</v>
      </c>
      <c r="C27" s="10">
        <v>10747.2</v>
      </c>
      <c r="D27" s="10">
        <v>5265</v>
      </c>
      <c r="E27" s="10">
        <v>5628</v>
      </c>
    </row>
    <row r="28" spans="1:5" ht="179.25" customHeight="1" x14ac:dyDescent="0.25">
      <c r="A28" s="18" t="s">
        <v>1000</v>
      </c>
      <c r="B28" s="19" t="s">
        <v>998</v>
      </c>
      <c r="C28" s="7">
        <f>C29</f>
        <v>350</v>
      </c>
      <c r="D28" s="7">
        <f t="shared" ref="D28:E28" si="7">D29</f>
        <v>30</v>
      </c>
      <c r="E28" s="7">
        <f t="shared" si="7"/>
        <v>30</v>
      </c>
    </row>
    <row r="29" spans="1:5" ht="162.75" customHeight="1" x14ac:dyDescent="0.25">
      <c r="A29" s="8" t="s">
        <v>999</v>
      </c>
      <c r="B29" s="9" t="s">
        <v>998</v>
      </c>
      <c r="C29" s="10">
        <v>350</v>
      </c>
      <c r="D29" s="10">
        <v>30</v>
      </c>
      <c r="E29" s="10">
        <v>30</v>
      </c>
    </row>
    <row r="30" spans="1:5" ht="149.25" customHeight="1" x14ac:dyDescent="0.25">
      <c r="A30" s="18" t="s">
        <v>1001</v>
      </c>
      <c r="B30" s="19" t="s">
        <v>1003</v>
      </c>
      <c r="C30" s="7">
        <f>C31</f>
        <v>10775.3</v>
      </c>
      <c r="D30" s="7">
        <f t="shared" ref="D30:E30" si="8">D31</f>
        <v>5133</v>
      </c>
      <c r="E30" s="7">
        <f t="shared" si="8"/>
        <v>5133</v>
      </c>
    </row>
    <row r="31" spans="1:5" ht="143.25" customHeight="1" x14ac:dyDescent="0.25">
      <c r="A31" s="20" t="s">
        <v>1002</v>
      </c>
      <c r="B31" s="21" t="s">
        <v>1003</v>
      </c>
      <c r="C31" s="10">
        <v>10775.3</v>
      </c>
      <c r="D31" s="10">
        <v>5133</v>
      </c>
      <c r="E31" s="10">
        <v>5133</v>
      </c>
    </row>
    <row r="32" spans="1:5" ht="63" customHeight="1" x14ac:dyDescent="0.25">
      <c r="A32" s="5" t="s">
        <v>45</v>
      </c>
      <c r="B32" s="6" t="s">
        <v>46</v>
      </c>
      <c r="C32" s="7">
        <f>C33</f>
        <v>24061465.100000001</v>
      </c>
      <c r="D32" s="7">
        <f t="shared" ref="D32:E32" si="9">D33</f>
        <v>24353787</v>
      </c>
      <c r="E32" s="7">
        <f t="shared" si="9"/>
        <v>25486494.399999999</v>
      </c>
    </row>
    <row r="33" spans="1:11" ht="47.25" customHeight="1" x14ac:dyDescent="0.25">
      <c r="A33" s="5" t="s">
        <v>47</v>
      </c>
      <c r="B33" s="6" t="s">
        <v>48</v>
      </c>
      <c r="C33" s="7">
        <f>C34+C37+C39+C41+C48+C50+C52+C54+C56+C61+C66+C71</f>
        <v>24061465.100000001</v>
      </c>
      <c r="D33" s="7">
        <f t="shared" ref="D33:E33" si="10">D34+D37+D39+D41+D48+D50+D52+D54+D56+D61+D66+D71</f>
        <v>24353787</v>
      </c>
      <c r="E33" s="7">
        <f t="shared" si="10"/>
        <v>25486494.399999999</v>
      </c>
      <c r="F33" s="11"/>
      <c r="G33" s="11"/>
      <c r="H33" s="11"/>
      <c r="K33" s="11"/>
    </row>
    <row r="34" spans="1:11" ht="110.25" customHeight="1" x14ac:dyDescent="0.25">
      <c r="A34" s="5" t="s">
        <v>49</v>
      </c>
      <c r="B34" s="6" t="s">
        <v>50</v>
      </c>
      <c r="C34" s="7">
        <f>C35</f>
        <v>70309</v>
      </c>
      <c r="D34" s="7">
        <f t="shared" ref="D34:E34" si="11">D35</f>
        <v>73191.7</v>
      </c>
      <c r="E34" s="7">
        <f t="shared" si="11"/>
        <v>76192.5</v>
      </c>
    </row>
    <row r="35" spans="1:11" ht="94.5" customHeight="1" x14ac:dyDescent="0.25">
      <c r="A35" s="5" t="s">
        <v>51</v>
      </c>
      <c r="B35" s="6" t="s">
        <v>52</v>
      </c>
      <c r="C35" s="7">
        <f>C36</f>
        <v>70309</v>
      </c>
      <c r="D35" s="7">
        <f t="shared" ref="D35:E35" si="12">D36</f>
        <v>73191.7</v>
      </c>
      <c r="E35" s="7">
        <f t="shared" si="12"/>
        <v>76192.5</v>
      </c>
    </row>
    <row r="36" spans="1:11" ht="78.75" customHeight="1" x14ac:dyDescent="0.25">
      <c r="A36" s="8" t="s">
        <v>53</v>
      </c>
      <c r="B36" s="9" t="s">
        <v>52</v>
      </c>
      <c r="C36" s="10">
        <v>70309</v>
      </c>
      <c r="D36" s="10">
        <v>73191.7</v>
      </c>
      <c r="E36" s="10">
        <v>76192.5</v>
      </c>
    </row>
    <row r="37" spans="1:11" ht="31.5" customHeight="1" x14ac:dyDescent="0.25">
      <c r="A37" s="5" t="s">
        <v>54</v>
      </c>
      <c r="B37" s="6" t="s">
        <v>55</v>
      </c>
      <c r="C37" s="7">
        <f>C38</f>
        <v>10482194.199999999</v>
      </c>
      <c r="D37" s="7">
        <f t="shared" ref="D37:E37" si="13">D38</f>
        <v>10953669.4</v>
      </c>
      <c r="E37" s="7">
        <f t="shared" si="13"/>
        <v>11391816.199999999</v>
      </c>
    </row>
    <row r="38" spans="1:11" ht="31.5" customHeight="1" x14ac:dyDescent="0.25">
      <c r="A38" s="8" t="s">
        <v>56</v>
      </c>
      <c r="B38" s="9" t="s">
        <v>55</v>
      </c>
      <c r="C38" s="10">
        <v>10482194.199999999</v>
      </c>
      <c r="D38" s="10">
        <v>10953669.4</v>
      </c>
      <c r="E38" s="10">
        <v>11391816.199999999</v>
      </c>
    </row>
    <row r="39" spans="1:11" ht="47.25" customHeight="1" x14ac:dyDescent="0.25">
      <c r="A39" s="5" t="s">
        <v>57</v>
      </c>
      <c r="B39" s="6" t="s">
        <v>58</v>
      </c>
      <c r="C39" s="7">
        <f>C40</f>
        <v>41165</v>
      </c>
      <c r="D39" s="7">
        <f t="shared" ref="D39:E39" si="14">D40</f>
        <v>42893.9</v>
      </c>
      <c r="E39" s="7">
        <f t="shared" si="14"/>
        <v>44609.7</v>
      </c>
    </row>
    <row r="40" spans="1:11" ht="47.25" customHeight="1" x14ac:dyDescent="0.25">
      <c r="A40" s="8" t="s">
        <v>59</v>
      </c>
      <c r="B40" s="9" t="s">
        <v>58</v>
      </c>
      <c r="C40" s="10">
        <v>41165</v>
      </c>
      <c r="D40" s="10">
        <v>42893.9</v>
      </c>
      <c r="E40" s="10">
        <v>44609.7</v>
      </c>
    </row>
    <row r="41" spans="1:11" ht="240.75" customHeight="1" x14ac:dyDescent="0.25">
      <c r="A41" s="5" t="s">
        <v>60</v>
      </c>
      <c r="B41" s="6" t="s">
        <v>61</v>
      </c>
      <c r="C41" s="7">
        <f>C42+C44+C46</f>
        <v>2739895</v>
      </c>
      <c r="D41" s="7">
        <f t="shared" ref="D41:E41" si="15">D42+D44+D46</f>
        <v>3096347</v>
      </c>
      <c r="E41" s="7">
        <f t="shared" si="15"/>
        <v>3283112</v>
      </c>
    </row>
    <row r="42" spans="1:11" ht="275.25" customHeight="1" x14ac:dyDescent="0.25">
      <c r="A42" s="5" t="s">
        <v>62</v>
      </c>
      <c r="B42" s="6" t="s">
        <v>63</v>
      </c>
      <c r="C42" s="7">
        <f>C43</f>
        <v>1625682</v>
      </c>
      <c r="D42" s="7">
        <f t="shared" ref="D42:E42" si="16">D43</f>
        <v>1919443</v>
      </c>
      <c r="E42" s="7">
        <f t="shared" si="16"/>
        <v>2039792</v>
      </c>
    </row>
    <row r="43" spans="1:11" ht="243.75" customHeight="1" x14ac:dyDescent="0.25">
      <c r="A43" s="8" t="s">
        <v>64</v>
      </c>
      <c r="B43" s="9" t="s">
        <v>63</v>
      </c>
      <c r="C43" s="10">
        <v>1625682</v>
      </c>
      <c r="D43" s="10">
        <v>1919443</v>
      </c>
      <c r="E43" s="10">
        <v>2039792</v>
      </c>
    </row>
    <row r="44" spans="1:11" ht="354" customHeight="1" x14ac:dyDescent="0.25">
      <c r="A44" s="5" t="s">
        <v>65</v>
      </c>
      <c r="B44" s="6" t="s">
        <v>66</v>
      </c>
      <c r="C44" s="7">
        <f>C45</f>
        <v>1076213</v>
      </c>
      <c r="D44" s="7">
        <f t="shared" ref="D44:E44" si="17">D45</f>
        <v>1136804</v>
      </c>
      <c r="E44" s="7">
        <f t="shared" si="17"/>
        <v>1200920</v>
      </c>
    </row>
    <row r="45" spans="1:11" ht="322.5" customHeight="1" x14ac:dyDescent="0.25">
      <c r="A45" s="8" t="s">
        <v>67</v>
      </c>
      <c r="B45" s="9" t="s">
        <v>66</v>
      </c>
      <c r="C45" s="10">
        <v>1076213</v>
      </c>
      <c r="D45" s="10">
        <v>1136804</v>
      </c>
      <c r="E45" s="10">
        <v>1200920</v>
      </c>
    </row>
    <row r="46" spans="1:11" ht="371.25" customHeight="1" x14ac:dyDescent="0.25">
      <c r="A46" s="5" t="s">
        <v>68</v>
      </c>
      <c r="B46" s="6" t="s">
        <v>69</v>
      </c>
      <c r="C46" s="7">
        <f>C47</f>
        <v>38000</v>
      </c>
      <c r="D46" s="7">
        <f t="shared" ref="D46:E46" si="18">D47</f>
        <v>40100</v>
      </c>
      <c r="E46" s="7">
        <f t="shared" si="18"/>
        <v>42400</v>
      </c>
    </row>
    <row r="47" spans="1:11" ht="335.25" customHeight="1" x14ac:dyDescent="0.25">
      <c r="A47" s="8" t="s">
        <v>70</v>
      </c>
      <c r="B47" s="9" t="s">
        <v>69</v>
      </c>
      <c r="C47" s="10">
        <v>38000</v>
      </c>
      <c r="D47" s="10">
        <v>40100</v>
      </c>
      <c r="E47" s="10">
        <v>42400</v>
      </c>
    </row>
    <row r="48" spans="1:11" ht="211.5" customHeight="1" x14ac:dyDescent="0.25">
      <c r="A48" s="5" t="s">
        <v>71</v>
      </c>
      <c r="B48" s="6" t="s">
        <v>72</v>
      </c>
      <c r="C48" s="7">
        <v>3949.3</v>
      </c>
      <c r="D48" s="7">
        <v>4165.7</v>
      </c>
      <c r="E48" s="7">
        <v>4436.2</v>
      </c>
    </row>
    <row r="49" spans="1:5" ht="189" customHeight="1" x14ac:dyDescent="0.25">
      <c r="A49" s="8" t="s">
        <v>73</v>
      </c>
      <c r="B49" s="9" t="s">
        <v>72</v>
      </c>
      <c r="C49" s="10">
        <v>3949.3</v>
      </c>
      <c r="D49" s="10">
        <v>4165.7</v>
      </c>
      <c r="E49" s="10">
        <v>4436.2</v>
      </c>
    </row>
    <row r="50" spans="1:5" ht="204.75" customHeight="1" x14ac:dyDescent="0.25">
      <c r="A50" s="5" t="s">
        <v>74</v>
      </c>
      <c r="B50" s="6" t="s">
        <v>75</v>
      </c>
      <c r="C50" s="7">
        <v>36.5</v>
      </c>
      <c r="D50" s="7">
        <v>38.5</v>
      </c>
      <c r="E50" s="7">
        <v>41</v>
      </c>
    </row>
    <row r="51" spans="1:5" ht="178.5" customHeight="1" x14ac:dyDescent="0.25">
      <c r="A51" s="8" t="s">
        <v>76</v>
      </c>
      <c r="B51" s="9" t="s">
        <v>75</v>
      </c>
      <c r="C51" s="10">
        <v>36.5</v>
      </c>
      <c r="D51" s="10">
        <v>38.5</v>
      </c>
      <c r="E51" s="10">
        <v>41</v>
      </c>
    </row>
    <row r="52" spans="1:5" ht="173.25" customHeight="1" x14ac:dyDescent="0.25">
      <c r="A52" s="5" t="s">
        <v>77</v>
      </c>
      <c r="B52" s="6" t="s">
        <v>78</v>
      </c>
      <c r="C52" s="7">
        <v>211.7</v>
      </c>
      <c r="D52" s="7">
        <v>223.3</v>
      </c>
      <c r="E52" s="7">
        <v>237.8</v>
      </c>
    </row>
    <row r="53" spans="1:5" ht="145.5" customHeight="1" x14ac:dyDescent="0.25">
      <c r="A53" s="8" t="s">
        <v>79</v>
      </c>
      <c r="B53" s="9" t="s">
        <v>78</v>
      </c>
      <c r="C53" s="10">
        <v>211.7</v>
      </c>
      <c r="D53" s="10">
        <v>223.3</v>
      </c>
      <c r="E53" s="10">
        <v>237.8</v>
      </c>
    </row>
    <row r="54" spans="1:5" ht="177.75" customHeight="1" x14ac:dyDescent="0.25">
      <c r="A54" s="5" t="s">
        <v>80</v>
      </c>
      <c r="B54" s="6" t="s">
        <v>81</v>
      </c>
      <c r="C54" s="7">
        <v>3102.5</v>
      </c>
      <c r="D54" s="7">
        <v>3272.5</v>
      </c>
      <c r="E54" s="7">
        <v>3485</v>
      </c>
    </row>
    <row r="55" spans="1:5" ht="144.75" customHeight="1" x14ac:dyDescent="0.25">
      <c r="A55" s="8" t="s">
        <v>82</v>
      </c>
      <c r="B55" s="9" t="s">
        <v>81</v>
      </c>
      <c r="C55" s="10">
        <v>3102.5</v>
      </c>
      <c r="D55" s="10">
        <v>3272.5</v>
      </c>
      <c r="E55" s="10">
        <v>3485</v>
      </c>
    </row>
    <row r="56" spans="1:5" ht="110.25" customHeight="1" x14ac:dyDescent="0.25">
      <c r="A56" s="5" t="s">
        <v>83</v>
      </c>
      <c r="B56" s="6" t="s">
        <v>84</v>
      </c>
      <c r="C56" s="7">
        <f>C57+C59</f>
        <v>5147815.9000000004</v>
      </c>
      <c r="D56" s="7">
        <v>4367074</v>
      </c>
      <c r="E56" s="7">
        <v>4588478</v>
      </c>
    </row>
    <row r="57" spans="1:5" ht="193.5" customHeight="1" x14ac:dyDescent="0.25">
      <c r="A57" s="5" t="s">
        <v>85</v>
      </c>
      <c r="B57" s="6" t="s">
        <v>86</v>
      </c>
      <c r="C57" s="7">
        <f>C58</f>
        <v>3461120.3</v>
      </c>
      <c r="D57" s="7">
        <v>2948738</v>
      </c>
      <c r="E57" s="7">
        <v>3112983</v>
      </c>
    </row>
    <row r="58" spans="1:5" ht="162.75" customHeight="1" x14ac:dyDescent="0.25">
      <c r="A58" s="8" t="s">
        <v>87</v>
      </c>
      <c r="B58" s="9" t="s">
        <v>86</v>
      </c>
      <c r="C58" s="10">
        <v>3461120.3</v>
      </c>
      <c r="D58" s="10">
        <v>2948738</v>
      </c>
      <c r="E58" s="10">
        <v>3112983</v>
      </c>
    </row>
    <row r="59" spans="1:5" ht="198.75" customHeight="1" x14ac:dyDescent="0.25">
      <c r="A59" s="5" t="s">
        <v>88</v>
      </c>
      <c r="B59" s="6" t="s">
        <v>89</v>
      </c>
      <c r="C59" s="7">
        <f>C60</f>
        <v>1686695.6</v>
      </c>
      <c r="D59" s="7">
        <v>1418336</v>
      </c>
      <c r="E59" s="7">
        <v>1475495</v>
      </c>
    </row>
    <row r="60" spans="1:5" ht="157.5" customHeight="1" x14ac:dyDescent="0.25">
      <c r="A60" s="8" t="s">
        <v>90</v>
      </c>
      <c r="B60" s="9" t="s">
        <v>89</v>
      </c>
      <c r="C60" s="10">
        <v>1686695.6</v>
      </c>
      <c r="D60" s="10">
        <v>1418336</v>
      </c>
      <c r="E60" s="10">
        <v>1475495</v>
      </c>
    </row>
    <row r="61" spans="1:5" ht="141.75" customHeight="1" x14ac:dyDescent="0.25">
      <c r="A61" s="5" t="s">
        <v>91</v>
      </c>
      <c r="B61" s="6" t="s">
        <v>92</v>
      </c>
      <c r="C61" s="7">
        <v>29766</v>
      </c>
      <c r="D61" s="7">
        <v>31231</v>
      </c>
      <c r="E61" s="7">
        <v>32805</v>
      </c>
    </row>
    <row r="62" spans="1:5" ht="220.5" customHeight="1" x14ac:dyDescent="0.25">
      <c r="A62" s="5" t="s">
        <v>93</v>
      </c>
      <c r="B62" s="6" t="s">
        <v>94</v>
      </c>
      <c r="C62" s="7">
        <v>20014</v>
      </c>
      <c r="D62" s="7">
        <v>21089</v>
      </c>
      <c r="E62" s="7">
        <v>22257</v>
      </c>
    </row>
    <row r="63" spans="1:5" ht="189" customHeight="1" x14ac:dyDescent="0.25">
      <c r="A63" s="8" t="s">
        <v>95</v>
      </c>
      <c r="B63" s="9" t="s">
        <v>94</v>
      </c>
      <c r="C63" s="10">
        <v>20014</v>
      </c>
      <c r="D63" s="10">
        <v>21089</v>
      </c>
      <c r="E63" s="10">
        <v>22257</v>
      </c>
    </row>
    <row r="64" spans="1:5" ht="220.5" customHeight="1" x14ac:dyDescent="0.25">
      <c r="A64" s="5" t="s">
        <v>96</v>
      </c>
      <c r="B64" s="6" t="s">
        <v>97</v>
      </c>
      <c r="C64" s="7">
        <v>9752</v>
      </c>
      <c r="D64" s="7">
        <v>10142</v>
      </c>
      <c r="E64" s="7">
        <v>10548</v>
      </c>
    </row>
    <row r="65" spans="1:5" ht="189" customHeight="1" x14ac:dyDescent="0.25">
      <c r="A65" s="8" t="s">
        <v>98</v>
      </c>
      <c r="B65" s="9" t="s">
        <v>97</v>
      </c>
      <c r="C65" s="10">
        <v>9752</v>
      </c>
      <c r="D65" s="10">
        <v>10142</v>
      </c>
      <c r="E65" s="10">
        <v>10548</v>
      </c>
    </row>
    <row r="66" spans="1:5" ht="126" customHeight="1" x14ac:dyDescent="0.25">
      <c r="A66" s="5" t="s">
        <v>99</v>
      </c>
      <c r="B66" s="6" t="s">
        <v>100</v>
      </c>
      <c r="C66" s="7">
        <v>6197862</v>
      </c>
      <c r="D66" s="7">
        <v>6447288</v>
      </c>
      <c r="E66" s="7">
        <v>6765338</v>
      </c>
    </row>
    <row r="67" spans="1:5" ht="189" customHeight="1" x14ac:dyDescent="0.25">
      <c r="A67" s="5" t="s">
        <v>101</v>
      </c>
      <c r="B67" s="6" t="s">
        <v>102</v>
      </c>
      <c r="C67" s="7">
        <v>4167063</v>
      </c>
      <c r="D67" s="7">
        <v>4353331</v>
      </c>
      <c r="E67" s="7">
        <v>4589717</v>
      </c>
    </row>
    <row r="68" spans="1:5" ht="161.25" customHeight="1" x14ac:dyDescent="0.25">
      <c r="A68" s="8" t="s">
        <v>103</v>
      </c>
      <c r="B68" s="9" t="s">
        <v>102</v>
      </c>
      <c r="C68" s="10">
        <v>4167063</v>
      </c>
      <c r="D68" s="10">
        <v>4353331</v>
      </c>
      <c r="E68" s="10">
        <v>4589717</v>
      </c>
    </row>
    <row r="69" spans="1:5" ht="189" customHeight="1" x14ac:dyDescent="0.25">
      <c r="A69" s="5" t="s">
        <v>104</v>
      </c>
      <c r="B69" s="6" t="s">
        <v>105</v>
      </c>
      <c r="C69" s="7">
        <v>2030799</v>
      </c>
      <c r="D69" s="7">
        <v>2093957</v>
      </c>
      <c r="E69" s="7">
        <v>2175621</v>
      </c>
    </row>
    <row r="70" spans="1:5" ht="160.5" customHeight="1" x14ac:dyDescent="0.25">
      <c r="A70" s="8" t="s">
        <v>106</v>
      </c>
      <c r="B70" s="9" t="s">
        <v>105</v>
      </c>
      <c r="C70" s="10">
        <v>2030799</v>
      </c>
      <c r="D70" s="10">
        <v>2093957</v>
      </c>
      <c r="E70" s="10">
        <v>2175621</v>
      </c>
    </row>
    <row r="71" spans="1:5" ht="126" customHeight="1" x14ac:dyDescent="0.25">
      <c r="A71" s="5" t="s">
        <v>107</v>
      </c>
      <c r="B71" s="6" t="s">
        <v>108</v>
      </c>
      <c r="C71" s="7">
        <v>-654842</v>
      </c>
      <c r="D71" s="7">
        <v>-665608</v>
      </c>
      <c r="E71" s="7">
        <v>-704057</v>
      </c>
    </row>
    <row r="72" spans="1:5" ht="189" customHeight="1" x14ac:dyDescent="0.25">
      <c r="A72" s="5" t="s">
        <v>109</v>
      </c>
      <c r="B72" s="6" t="s">
        <v>110</v>
      </c>
      <c r="C72" s="7">
        <v>-440275</v>
      </c>
      <c r="D72" s="7">
        <v>-449432</v>
      </c>
      <c r="E72" s="7">
        <v>-477656</v>
      </c>
    </row>
    <row r="73" spans="1:5" ht="157.5" customHeight="1" x14ac:dyDescent="0.25">
      <c r="A73" s="8" t="s">
        <v>111</v>
      </c>
      <c r="B73" s="9" t="s">
        <v>110</v>
      </c>
      <c r="C73" s="10">
        <v>-440275</v>
      </c>
      <c r="D73" s="10">
        <v>-449432</v>
      </c>
      <c r="E73" s="10">
        <v>-477656</v>
      </c>
    </row>
    <row r="74" spans="1:5" ht="189" customHeight="1" x14ac:dyDescent="0.25">
      <c r="A74" s="5" t="s">
        <v>112</v>
      </c>
      <c r="B74" s="6" t="s">
        <v>113</v>
      </c>
      <c r="C74" s="7">
        <v>-214567</v>
      </c>
      <c r="D74" s="7">
        <v>-216176</v>
      </c>
      <c r="E74" s="7">
        <v>-226401</v>
      </c>
    </row>
    <row r="75" spans="1:5" ht="157.5" customHeight="1" x14ac:dyDescent="0.25">
      <c r="A75" s="8" t="s">
        <v>114</v>
      </c>
      <c r="B75" s="9" t="s">
        <v>113</v>
      </c>
      <c r="C75" s="10">
        <v>-214567</v>
      </c>
      <c r="D75" s="10">
        <v>-216176</v>
      </c>
      <c r="E75" s="10">
        <v>-226401</v>
      </c>
    </row>
    <row r="76" spans="1:5" ht="15.75" customHeight="1" x14ac:dyDescent="0.25">
      <c r="A76" s="5" t="s">
        <v>115</v>
      </c>
      <c r="B76" s="6" t="s">
        <v>116</v>
      </c>
      <c r="C76" s="7">
        <f>C77+C84</f>
        <v>18051137</v>
      </c>
      <c r="D76" s="7">
        <f t="shared" ref="D76:E76" si="19">D77+D84</f>
        <v>19184880</v>
      </c>
      <c r="E76" s="7">
        <f t="shared" si="19"/>
        <v>20659266</v>
      </c>
    </row>
    <row r="77" spans="1:5" ht="31.5" customHeight="1" x14ac:dyDescent="0.25">
      <c r="A77" s="5" t="s">
        <v>117</v>
      </c>
      <c r="B77" s="6" t="s">
        <v>118</v>
      </c>
      <c r="C77" s="7">
        <v>17605994</v>
      </c>
      <c r="D77" s="7">
        <v>18709912</v>
      </c>
      <c r="E77" s="7">
        <v>20150575</v>
      </c>
    </row>
    <row r="78" spans="1:5" ht="47.25" customHeight="1" x14ac:dyDescent="0.25">
      <c r="A78" s="5" t="s">
        <v>119</v>
      </c>
      <c r="B78" s="6" t="s">
        <v>120</v>
      </c>
      <c r="C78" s="7">
        <v>11972076</v>
      </c>
      <c r="D78" s="7">
        <v>12722740</v>
      </c>
      <c r="E78" s="7">
        <v>13702391</v>
      </c>
    </row>
    <row r="79" spans="1:5" ht="47.25" customHeight="1" x14ac:dyDescent="0.25">
      <c r="A79" s="5" t="s">
        <v>121</v>
      </c>
      <c r="B79" s="6" t="s">
        <v>120</v>
      </c>
      <c r="C79" s="7">
        <v>11972076</v>
      </c>
      <c r="D79" s="7">
        <v>12722740</v>
      </c>
      <c r="E79" s="7">
        <v>13702391</v>
      </c>
    </row>
    <row r="80" spans="1:5" ht="47.25" customHeight="1" x14ac:dyDescent="0.25">
      <c r="A80" s="8" t="s">
        <v>122</v>
      </c>
      <c r="B80" s="9" t="s">
        <v>120</v>
      </c>
      <c r="C80" s="10">
        <v>11972076</v>
      </c>
      <c r="D80" s="10">
        <v>12722740</v>
      </c>
      <c r="E80" s="10">
        <v>13702391</v>
      </c>
    </row>
    <row r="81" spans="1:5" ht="63" customHeight="1" x14ac:dyDescent="0.25">
      <c r="A81" s="5" t="s">
        <v>123</v>
      </c>
      <c r="B81" s="6" t="s">
        <v>124</v>
      </c>
      <c r="C81" s="7">
        <v>5633918</v>
      </c>
      <c r="D81" s="7">
        <v>5987172</v>
      </c>
      <c r="E81" s="7">
        <v>6448184</v>
      </c>
    </row>
    <row r="82" spans="1:5" ht="110.25" customHeight="1" x14ac:dyDescent="0.25">
      <c r="A82" s="5" t="s">
        <v>125</v>
      </c>
      <c r="B82" s="6" t="s">
        <v>126</v>
      </c>
      <c r="C82" s="7">
        <v>5633918</v>
      </c>
      <c r="D82" s="7">
        <v>5987172</v>
      </c>
      <c r="E82" s="7">
        <v>6448184</v>
      </c>
    </row>
    <row r="83" spans="1:5" ht="94.5" customHeight="1" x14ac:dyDescent="0.25">
      <c r="A83" s="8" t="s">
        <v>127</v>
      </c>
      <c r="B83" s="9" t="s">
        <v>126</v>
      </c>
      <c r="C83" s="10">
        <v>5633918</v>
      </c>
      <c r="D83" s="10">
        <v>5987172</v>
      </c>
      <c r="E83" s="10">
        <v>6448184</v>
      </c>
    </row>
    <row r="84" spans="1:5" ht="15.75" customHeight="1" x14ac:dyDescent="0.25">
      <c r="A84" s="5" t="s">
        <v>128</v>
      </c>
      <c r="B84" s="6" t="s">
        <v>129</v>
      </c>
      <c r="C84" s="7">
        <f>C85</f>
        <v>445143</v>
      </c>
      <c r="D84" s="7">
        <f t="shared" ref="D84:E84" si="20">D85</f>
        <v>474968</v>
      </c>
      <c r="E84" s="7">
        <f t="shared" si="20"/>
        <v>508691</v>
      </c>
    </row>
    <row r="85" spans="1:5" ht="15.75" customHeight="1" x14ac:dyDescent="0.25">
      <c r="A85" s="8" t="s">
        <v>130</v>
      </c>
      <c r="B85" s="9" t="s">
        <v>129</v>
      </c>
      <c r="C85" s="10">
        <v>445143</v>
      </c>
      <c r="D85" s="10">
        <v>474968</v>
      </c>
      <c r="E85" s="10">
        <v>508691</v>
      </c>
    </row>
    <row r="86" spans="1:5" ht="15.75" customHeight="1" x14ac:dyDescent="0.25">
      <c r="A86" s="5" t="s">
        <v>131</v>
      </c>
      <c r="B86" s="6" t="s">
        <v>132</v>
      </c>
      <c r="C86" s="7">
        <f>C87+C92+C97</f>
        <v>14528751.899999999</v>
      </c>
      <c r="D86" s="7">
        <f t="shared" ref="D86:E86" si="21">D87+D92+D97</f>
        <v>13891206.399999999</v>
      </c>
      <c r="E86" s="7">
        <f t="shared" si="21"/>
        <v>14215331.6</v>
      </c>
    </row>
    <row r="87" spans="1:5" ht="15.75" customHeight="1" x14ac:dyDescent="0.25">
      <c r="A87" s="5" t="s">
        <v>133</v>
      </c>
      <c r="B87" s="6" t="s">
        <v>134</v>
      </c>
      <c r="C87" s="7">
        <f>C88+C90</f>
        <v>12236047</v>
      </c>
      <c r="D87" s="7">
        <v>11642342</v>
      </c>
      <c r="E87" s="7">
        <v>11933400</v>
      </c>
    </row>
    <row r="88" spans="1:5" ht="47.25" customHeight="1" x14ac:dyDescent="0.25">
      <c r="A88" s="5" t="s">
        <v>135</v>
      </c>
      <c r="B88" s="6" t="s">
        <v>136</v>
      </c>
      <c r="C88" s="7">
        <f>C89</f>
        <v>12092005</v>
      </c>
      <c r="D88" s="7">
        <v>11484490.6</v>
      </c>
      <c r="E88" s="7">
        <v>11771602.300000001</v>
      </c>
    </row>
    <row r="89" spans="1:5" ht="47.25" customHeight="1" x14ac:dyDescent="0.25">
      <c r="A89" s="8" t="s">
        <v>137</v>
      </c>
      <c r="B89" s="9" t="s">
        <v>136</v>
      </c>
      <c r="C89" s="10">
        <v>12092005</v>
      </c>
      <c r="D89" s="10">
        <v>11484490.6</v>
      </c>
      <c r="E89" s="10">
        <v>11771602.300000001</v>
      </c>
    </row>
    <row r="90" spans="1:5" ht="47.25" customHeight="1" x14ac:dyDescent="0.25">
      <c r="A90" s="5" t="s">
        <v>138</v>
      </c>
      <c r="B90" s="6" t="s">
        <v>139</v>
      </c>
      <c r="C90" s="7">
        <f>C91</f>
        <v>144042</v>
      </c>
      <c r="D90" s="7">
        <v>157851.4</v>
      </c>
      <c r="E90" s="7">
        <v>161797.70000000001</v>
      </c>
    </row>
    <row r="91" spans="1:5" ht="47.25" customHeight="1" x14ac:dyDescent="0.25">
      <c r="A91" s="8" t="s">
        <v>140</v>
      </c>
      <c r="B91" s="9" t="s">
        <v>139</v>
      </c>
      <c r="C91" s="10">
        <v>144042</v>
      </c>
      <c r="D91" s="10">
        <v>157851.4</v>
      </c>
      <c r="E91" s="10">
        <v>161797.70000000001</v>
      </c>
    </row>
    <row r="92" spans="1:5" ht="15.75" customHeight="1" x14ac:dyDescent="0.25">
      <c r="A92" s="5" t="s">
        <v>141</v>
      </c>
      <c r="B92" s="6" t="s">
        <v>142</v>
      </c>
      <c r="C92" s="7">
        <f>C93+C95</f>
        <v>2288279.7000000002</v>
      </c>
      <c r="D92" s="7">
        <v>2244439.2000000002</v>
      </c>
      <c r="E92" s="7">
        <v>2277506.4</v>
      </c>
    </row>
    <row r="93" spans="1:5" ht="15.75" customHeight="1" x14ac:dyDescent="0.25">
      <c r="A93" s="5" t="s">
        <v>143</v>
      </c>
      <c r="B93" s="6" t="s">
        <v>144</v>
      </c>
      <c r="C93" s="7">
        <f>C94</f>
        <v>405546.1</v>
      </c>
      <c r="D93" s="7">
        <f t="shared" ref="D93:E93" si="22">D94</f>
        <v>409987</v>
      </c>
      <c r="E93" s="7">
        <f t="shared" si="22"/>
        <v>421030.6</v>
      </c>
    </row>
    <row r="94" spans="1:5" ht="15.75" customHeight="1" x14ac:dyDescent="0.25">
      <c r="A94" s="8" t="s">
        <v>145</v>
      </c>
      <c r="B94" s="9" t="s">
        <v>144</v>
      </c>
      <c r="C94" s="10">
        <f>405496+50.1</f>
        <v>405546.1</v>
      </c>
      <c r="D94" s="10">
        <v>409987</v>
      </c>
      <c r="E94" s="10">
        <v>421030.6</v>
      </c>
    </row>
    <row r="95" spans="1:5" ht="15.75" customHeight="1" x14ac:dyDescent="0.25">
      <c r="A95" s="5" t="s">
        <v>146</v>
      </c>
      <c r="B95" s="6" t="s">
        <v>147</v>
      </c>
      <c r="C95" s="7">
        <f>C96</f>
        <v>1882733.6</v>
      </c>
      <c r="D95" s="7">
        <f t="shared" ref="D95:E95" si="23">D96</f>
        <v>1834452.2</v>
      </c>
      <c r="E95" s="7">
        <f t="shared" si="23"/>
        <v>1856475.8</v>
      </c>
    </row>
    <row r="96" spans="1:5" ht="15.75" customHeight="1" x14ac:dyDescent="0.25">
      <c r="A96" s="8" t="s">
        <v>148</v>
      </c>
      <c r="B96" s="9" t="s">
        <v>147</v>
      </c>
      <c r="C96" s="10">
        <v>1882733.6</v>
      </c>
      <c r="D96" s="10">
        <v>1834452.2</v>
      </c>
      <c r="E96" s="10">
        <v>1856475.8</v>
      </c>
    </row>
    <row r="97" spans="1:5" ht="15.75" customHeight="1" x14ac:dyDescent="0.25">
      <c r="A97" s="5" t="s">
        <v>149</v>
      </c>
      <c r="B97" s="6" t="s">
        <v>150</v>
      </c>
      <c r="C97" s="7">
        <f>C98</f>
        <v>4425.2</v>
      </c>
      <c r="D97" s="7">
        <f t="shared" ref="D97:E97" si="24">D98</f>
        <v>4425.2</v>
      </c>
      <c r="E97" s="7">
        <f t="shared" si="24"/>
        <v>4425.2</v>
      </c>
    </row>
    <row r="98" spans="1:5" ht="15.75" customHeight="1" x14ac:dyDescent="0.25">
      <c r="A98" s="8" t="s">
        <v>151</v>
      </c>
      <c r="B98" s="9" t="s">
        <v>150</v>
      </c>
      <c r="C98" s="10">
        <v>4425.2</v>
      </c>
      <c r="D98" s="10">
        <v>4425.2</v>
      </c>
      <c r="E98" s="10">
        <v>4425.2</v>
      </c>
    </row>
    <row r="99" spans="1:5" ht="47.25" customHeight="1" x14ac:dyDescent="0.25">
      <c r="A99" s="5" t="s">
        <v>152</v>
      </c>
      <c r="B99" s="6" t="s">
        <v>153</v>
      </c>
      <c r="C99" s="7">
        <f>C100+C107</f>
        <v>2014754.3</v>
      </c>
      <c r="D99" s="7">
        <f t="shared" ref="D99:E99" si="25">D100+D107</f>
        <v>1932815.8</v>
      </c>
      <c r="E99" s="7">
        <f t="shared" si="25"/>
        <v>1935143.7000000002</v>
      </c>
    </row>
    <row r="100" spans="1:5" ht="15.75" customHeight="1" x14ac:dyDescent="0.25">
      <c r="A100" s="5" t="s">
        <v>154</v>
      </c>
      <c r="B100" s="6" t="s">
        <v>155</v>
      </c>
      <c r="C100" s="7">
        <f>C101+C103+C105</f>
        <v>2008346.3</v>
      </c>
      <c r="D100" s="7">
        <f t="shared" ref="D100:E100" si="26">D101+D103+D105</f>
        <v>1926004.1</v>
      </c>
      <c r="E100" s="7">
        <f t="shared" si="26"/>
        <v>1927930.1</v>
      </c>
    </row>
    <row r="101" spans="1:5" ht="31.5" customHeight="1" x14ac:dyDescent="0.25">
      <c r="A101" s="5" t="s">
        <v>156</v>
      </c>
      <c r="B101" s="6" t="s">
        <v>157</v>
      </c>
      <c r="C101" s="7">
        <f>C102</f>
        <v>201504</v>
      </c>
      <c r="D101" s="7">
        <f t="shared" ref="D101:E101" si="27">D102</f>
        <v>193242.3</v>
      </c>
      <c r="E101" s="7">
        <f t="shared" si="27"/>
        <v>193435.7</v>
      </c>
    </row>
    <row r="102" spans="1:5" ht="31.5" customHeight="1" x14ac:dyDescent="0.25">
      <c r="A102" s="8" t="s">
        <v>158</v>
      </c>
      <c r="B102" s="9" t="s">
        <v>157</v>
      </c>
      <c r="C102" s="10">
        <v>201504</v>
      </c>
      <c r="D102" s="10">
        <v>193242.3</v>
      </c>
      <c r="E102" s="10">
        <v>193435.7</v>
      </c>
    </row>
    <row r="103" spans="1:5" ht="94.5" customHeight="1" x14ac:dyDescent="0.25">
      <c r="A103" s="5" t="s">
        <v>159</v>
      </c>
      <c r="B103" s="6" t="s">
        <v>160</v>
      </c>
      <c r="C103" s="7">
        <f>C104</f>
        <v>57267.5</v>
      </c>
      <c r="D103" s="7">
        <f t="shared" ref="D103:E103" si="28">D104</f>
        <v>54919.5</v>
      </c>
      <c r="E103" s="7">
        <f t="shared" si="28"/>
        <v>54974.400000000001</v>
      </c>
    </row>
    <row r="104" spans="1:5" ht="94.5" customHeight="1" x14ac:dyDescent="0.25">
      <c r="A104" s="8" t="s">
        <v>161</v>
      </c>
      <c r="B104" s="9" t="s">
        <v>160</v>
      </c>
      <c r="C104" s="10">
        <v>57267.5</v>
      </c>
      <c r="D104" s="10">
        <v>54919.5</v>
      </c>
      <c r="E104" s="10">
        <v>54974.400000000001</v>
      </c>
    </row>
    <row r="105" spans="1:5" ht="31.5" customHeight="1" x14ac:dyDescent="0.25">
      <c r="A105" s="5" t="s">
        <v>162</v>
      </c>
      <c r="B105" s="6" t="s">
        <v>163</v>
      </c>
      <c r="C105" s="7">
        <f>C106</f>
        <v>1749574.8</v>
      </c>
      <c r="D105" s="7">
        <f t="shared" ref="D105:E105" si="29">D106</f>
        <v>1677842.3</v>
      </c>
      <c r="E105" s="7">
        <f t="shared" si="29"/>
        <v>1679520</v>
      </c>
    </row>
    <row r="106" spans="1:5" ht="31.5" customHeight="1" x14ac:dyDescent="0.25">
      <c r="A106" s="8" t="s">
        <v>164</v>
      </c>
      <c r="B106" s="9" t="s">
        <v>163</v>
      </c>
      <c r="C106" s="10">
        <v>1749574.8</v>
      </c>
      <c r="D106" s="10">
        <v>1677842.3</v>
      </c>
      <c r="E106" s="10">
        <v>1679520</v>
      </c>
    </row>
    <row r="107" spans="1:5" ht="63" customHeight="1" x14ac:dyDescent="0.25">
      <c r="A107" s="5" t="s">
        <v>165</v>
      </c>
      <c r="B107" s="6" t="s">
        <v>166</v>
      </c>
      <c r="C107" s="7">
        <f>C108+C110</f>
        <v>6408</v>
      </c>
      <c r="D107" s="7">
        <f t="shared" ref="D107:E107" si="30">D108+D110</f>
        <v>6811.7000000000007</v>
      </c>
      <c r="E107" s="7">
        <f t="shared" si="30"/>
        <v>7213.6</v>
      </c>
    </row>
    <row r="108" spans="1:5" ht="31.5" customHeight="1" x14ac:dyDescent="0.25">
      <c r="A108" s="5" t="s">
        <v>167</v>
      </c>
      <c r="B108" s="6" t="s">
        <v>168</v>
      </c>
      <c r="C108" s="7">
        <f>C109</f>
        <v>4264.1000000000004</v>
      </c>
      <c r="D108" s="7">
        <f t="shared" ref="D108:E108" si="31">D109</f>
        <v>4529.8</v>
      </c>
      <c r="E108" s="7">
        <f t="shared" si="31"/>
        <v>4800.2</v>
      </c>
    </row>
    <row r="109" spans="1:5" ht="31.5" customHeight="1" x14ac:dyDescent="0.25">
      <c r="A109" s="8" t="s">
        <v>169</v>
      </c>
      <c r="B109" s="9" t="s">
        <v>168</v>
      </c>
      <c r="C109" s="10">
        <v>4264.1000000000004</v>
      </c>
      <c r="D109" s="10">
        <v>4529.8</v>
      </c>
      <c r="E109" s="10">
        <v>4800.2</v>
      </c>
    </row>
    <row r="110" spans="1:5" ht="47.25" customHeight="1" x14ac:dyDescent="0.25">
      <c r="A110" s="5" t="s">
        <v>170</v>
      </c>
      <c r="B110" s="6" t="s">
        <v>171</v>
      </c>
      <c r="C110" s="7">
        <f>C111</f>
        <v>2143.9</v>
      </c>
      <c r="D110" s="7">
        <f t="shared" ref="D110:E110" si="32">D111</f>
        <v>2281.9</v>
      </c>
      <c r="E110" s="7">
        <f t="shared" si="32"/>
        <v>2413.4</v>
      </c>
    </row>
    <row r="111" spans="1:5" ht="47.25" customHeight="1" x14ac:dyDescent="0.25">
      <c r="A111" s="8" t="s">
        <v>172</v>
      </c>
      <c r="B111" s="9" t="s">
        <v>171</v>
      </c>
      <c r="C111" s="10">
        <v>2143.9</v>
      </c>
      <c r="D111" s="10">
        <v>2281.9</v>
      </c>
      <c r="E111" s="10">
        <v>2413.4</v>
      </c>
    </row>
    <row r="112" spans="1:5" ht="15.75" customHeight="1" x14ac:dyDescent="0.25">
      <c r="A112" s="5" t="s">
        <v>173</v>
      </c>
      <c r="B112" s="6" t="s">
        <v>174</v>
      </c>
      <c r="C112" s="7">
        <f>C113+C116+C118</f>
        <v>404745.2</v>
      </c>
      <c r="D112" s="7">
        <f>D113+D116+D118</f>
        <v>451221.4</v>
      </c>
      <c r="E112" s="7">
        <f>E113+E116+E118</f>
        <v>455319.30000000005</v>
      </c>
    </row>
    <row r="113" spans="1:5" ht="78.75" customHeight="1" x14ac:dyDescent="0.25">
      <c r="A113" s="5" t="s">
        <v>175</v>
      </c>
      <c r="B113" s="6" t="s">
        <v>176</v>
      </c>
      <c r="C113" s="7">
        <v>33</v>
      </c>
      <c r="D113" s="7">
        <v>33</v>
      </c>
      <c r="E113" s="7">
        <v>33</v>
      </c>
    </row>
    <row r="114" spans="1:5" ht="63" customHeight="1" x14ac:dyDescent="0.25">
      <c r="A114" s="5" t="s">
        <v>177</v>
      </c>
      <c r="B114" s="6" t="s">
        <v>178</v>
      </c>
      <c r="C114" s="7">
        <v>33</v>
      </c>
      <c r="D114" s="7">
        <v>33</v>
      </c>
      <c r="E114" s="7">
        <v>33</v>
      </c>
    </row>
    <row r="115" spans="1:5" ht="63" customHeight="1" x14ac:dyDescent="0.25">
      <c r="A115" s="8" t="s">
        <v>179</v>
      </c>
      <c r="B115" s="9" t="s">
        <v>178</v>
      </c>
      <c r="C115" s="10">
        <v>33</v>
      </c>
      <c r="D115" s="10">
        <v>33</v>
      </c>
      <c r="E115" s="10">
        <v>33</v>
      </c>
    </row>
    <row r="116" spans="1:5" ht="110.25" customHeight="1" x14ac:dyDescent="0.25">
      <c r="A116" s="5" t="s">
        <v>180</v>
      </c>
      <c r="B116" s="6" t="s">
        <v>181</v>
      </c>
      <c r="C116" s="7">
        <f>C117</f>
        <v>10143.9</v>
      </c>
      <c r="D116" s="7">
        <f t="shared" ref="D116:E116" si="33">D117</f>
        <v>5702.2</v>
      </c>
      <c r="E116" s="7">
        <f t="shared" si="33"/>
        <v>6176.4</v>
      </c>
    </row>
    <row r="117" spans="1:5" ht="110.25" customHeight="1" x14ac:dyDescent="0.25">
      <c r="A117" s="8" t="s">
        <v>182</v>
      </c>
      <c r="B117" s="9" t="s">
        <v>181</v>
      </c>
      <c r="C117" s="10">
        <v>10143.9</v>
      </c>
      <c r="D117" s="10">
        <v>5702.2</v>
      </c>
      <c r="E117" s="10">
        <v>6176.4</v>
      </c>
    </row>
    <row r="118" spans="1:5" ht="63" customHeight="1" x14ac:dyDescent="0.25">
      <c r="A118" s="5" t="s">
        <v>183</v>
      </c>
      <c r="B118" s="6" t="s">
        <v>184</v>
      </c>
      <c r="C118" s="7">
        <f>C119+C121+C123+C127+C129+C131+C133+C136+C141+C144+C146+C148+C150+C152+C154+C156</f>
        <v>394568.3</v>
      </c>
      <c r="D118" s="7">
        <v>445486.2</v>
      </c>
      <c r="E118" s="7">
        <v>449109.9</v>
      </c>
    </row>
    <row r="119" spans="1:5" ht="157.5" customHeight="1" x14ac:dyDescent="0.25">
      <c r="A119" s="5" t="s">
        <v>185</v>
      </c>
      <c r="B119" s="6" t="s">
        <v>186</v>
      </c>
      <c r="C119" s="7">
        <v>438</v>
      </c>
      <c r="D119" s="7">
        <v>308</v>
      </c>
      <c r="E119" s="7">
        <v>217</v>
      </c>
    </row>
    <row r="120" spans="1:5" ht="141.75" customHeight="1" x14ac:dyDescent="0.25">
      <c r="A120" s="8" t="s">
        <v>187</v>
      </c>
      <c r="B120" s="9" t="s">
        <v>186</v>
      </c>
      <c r="C120" s="10">
        <v>438</v>
      </c>
      <c r="D120" s="10">
        <v>308</v>
      </c>
      <c r="E120" s="10">
        <v>217</v>
      </c>
    </row>
    <row r="121" spans="1:5" ht="63" customHeight="1" x14ac:dyDescent="0.25">
      <c r="A121" s="5" t="s">
        <v>188</v>
      </c>
      <c r="B121" s="6" t="s">
        <v>189</v>
      </c>
      <c r="C121" s="7">
        <v>327265.90000000002</v>
      </c>
      <c r="D121" s="7">
        <v>320888.7</v>
      </c>
      <c r="E121" s="7">
        <v>322994.90000000002</v>
      </c>
    </row>
    <row r="122" spans="1:5" ht="63" customHeight="1" x14ac:dyDescent="0.25">
      <c r="A122" s="8" t="s">
        <v>190</v>
      </c>
      <c r="B122" s="9" t="s">
        <v>189</v>
      </c>
      <c r="C122" s="10">
        <v>327265.90000000002</v>
      </c>
      <c r="D122" s="10">
        <v>320888.7</v>
      </c>
      <c r="E122" s="10">
        <v>322994.90000000002</v>
      </c>
    </row>
    <row r="123" spans="1:5" ht="94.5" customHeight="1" x14ac:dyDescent="0.25">
      <c r="A123" s="5" t="s">
        <v>191</v>
      </c>
      <c r="B123" s="6" t="s">
        <v>192</v>
      </c>
      <c r="C123" s="7">
        <f>C124</f>
        <v>12153.3</v>
      </c>
      <c r="D123" s="7">
        <f t="shared" ref="D123:E123" si="34">D124</f>
        <v>60627</v>
      </c>
      <c r="E123" s="7">
        <f t="shared" si="34"/>
        <v>60454</v>
      </c>
    </row>
    <row r="124" spans="1:5" ht="110.25" customHeight="1" x14ac:dyDescent="0.25">
      <c r="A124" s="5" t="s">
        <v>193</v>
      </c>
      <c r="B124" s="6" t="s">
        <v>194</v>
      </c>
      <c r="C124" s="7">
        <f>C125+C126</f>
        <v>12153.3</v>
      </c>
      <c r="D124" s="7">
        <v>60627</v>
      </c>
      <c r="E124" s="7">
        <v>60454</v>
      </c>
    </row>
    <row r="125" spans="1:5" ht="96" customHeight="1" x14ac:dyDescent="0.25">
      <c r="A125" s="8" t="s">
        <v>195</v>
      </c>
      <c r="B125" s="9" t="s">
        <v>194</v>
      </c>
      <c r="C125" s="10">
        <v>10653.3</v>
      </c>
      <c r="D125" s="10">
        <v>59227</v>
      </c>
      <c r="E125" s="10">
        <v>59254</v>
      </c>
    </row>
    <row r="126" spans="1:5" ht="95.25" customHeight="1" x14ac:dyDescent="0.25">
      <c r="A126" s="8" t="s">
        <v>196</v>
      </c>
      <c r="B126" s="9" t="s">
        <v>194</v>
      </c>
      <c r="C126" s="10">
        <v>1500</v>
      </c>
      <c r="D126" s="10">
        <v>1400</v>
      </c>
      <c r="E126" s="10">
        <v>1200</v>
      </c>
    </row>
    <row r="127" spans="1:5" ht="47.25" customHeight="1" x14ac:dyDescent="0.25">
      <c r="A127" s="5" t="s">
        <v>197</v>
      </c>
      <c r="B127" s="6" t="s">
        <v>198</v>
      </c>
      <c r="C127" s="7">
        <v>9718.1</v>
      </c>
      <c r="D127" s="7">
        <v>9961.1</v>
      </c>
      <c r="E127" s="7">
        <v>9669.6</v>
      </c>
    </row>
    <row r="128" spans="1:5" ht="31.5" customHeight="1" x14ac:dyDescent="0.25">
      <c r="A128" s="8" t="s">
        <v>199</v>
      </c>
      <c r="B128" s="9" t="s">
        <v>198</v>
      </c>
      <c r="C128" s="10">
        <v>9718.1</v>
      </c>
      <c r="D128" s="10">
        <v>9961.1</v>
      </c>
      <c r="E128" s="10">
        <v>9669.6</v>
      </c>
    </row>
    <row r="129" spans="1:5" ht="110.25" customHeight="1" x14ac:dyDescent="0.25">
      <c r="A129" s="5" t="s">
        <v>200</v>
      </c>
      <c r="B129" s="6" t="s">
        <v>201</v>
      </c>
      <c r="C129" s="7">
        <v>286.60000000000002</v>
      </c>
      <c r="D129" s="7">
        <v>286.60000000000002</v>
      </c>
      <c r="E129" s="7">
        <v>286.60000000000002</v>
      </c>
    </row>
    <row r="130" spans="1:5" ht="110.25" customHeight="1" x14ac:dyDescent="0.25">
      <c r="A130" s="8" t="s">
        <v>202</v>
      </c>
      <c r="B130" s="9" t="s">
        <v>201</v>
      </c>
      <c r="C130" s="10">
        <v>286.60000000000002</v>
      </c>
      <c r="D130" s="10">
        <v>286.60000000000002</v>
      </c>
      <c r="E130" s="10">
        <v>286.60000000000002</v>
      </c>
    </row>
    <row r="131" spans="1:5" ht="63" customHeight="1" x14ac:dyDescent="0.25">
      <c r="A131" s="5" t="s">
        <v>203</v>
      </c>
      <c r="B131" s="6" t="s">
        <v>204</v>
      </c>
      <c r="C131" s="7">
        <v>14</v>
      </c>
      <c r="D131" s="7">
        <v>14</v>
      </c>
      <c r="E131" s="7">
        <v>14</v>
      </c>
    </row>
    <row r="132" spans="1:5" ht="63" customHeight="1" x14ac:dyDescent="0.25">
      <c r="A132" s="8" t="s">
        <v>205</v>
      </c>
      <c r="B132" s="9" t="s">
        <v>204</v>
      </c>
      <c r="C132" s="10">
        <v>14</v>
      </c>
      <c r="D132" s="10">
        <v>14</v>
      </c>
      <c r="E132" s="10">
        <v>14</v>
      </c>
    </row>
    <row r="133" spans="1:5" ht="173.25" customHeight="1" x14ac:dyDescent="0.25">
      <c r="A133" s="5" t="s">
        <v>206</v>
      </c>
      <c r="B133" s="6" t="s">
        <v>207</v>
      </c>
      <c r="C133" s="7">
        <v>145</v>
      </c>
      <c r="D133" s="7">
        <v>145</v>
      </c>
      <c r="E133" s="7">
        <v>145</v>
      </c>
    </row>
    <row r="134" spans="1:5" ht="178.5" customHeight="1" x14ac:dyDescent="0.25">
      <c r="A134" s="8" t="s">
        <v>208</v>
      </c>
      <c r="B134" s="9" t="s">
        <v>207</v>
      </c>
      <c r="C134" s="10">
        <v>109</v>
      </c>
      <c r="D134" s="10">
        <v>145</v>
      </c>
      <c r="E134" s="10">
        <v>145</v>
      </c>
    </row>
    <row r="135" spans="1:5" ht="195.75" customHeight="1" x14ac:dyDescent="0.25">
      <c r="A135" s="8" t="s">
        <v>1005</v>
      </c>
      <c r="B135" s="21" t="s">
        <v>1004</v>
      </c>
      <c r="C135" s="10">
        <v>36</v>
      </c>
      <c r="D135" s="10"/>
      <c r="E135" s="10"/>
    </row>
    <row r="136" spans="1:5" ht="110.25" customHeight="1" x14ac:dyDescent="0.25">
      <c r="A136" s="5" t="s">
        <v>209</v>
      </c>
      <c r="B136" s="6" t="s">
        <v>210</v>
      </c>
      <c r="C136" s="7">
        <f>C137+C139</f>
        <v>37375</v>
      </c>
      <c r="D136" s="7">
        <f>D137+D139</f>
        <v>44000</v>
      </c>
      <c r="E136" s="7">
        <f>E137+E139</f>
        <v>44838</v>
      </c>
    </row>
    <row r="137" spans="1:5" ht="141.75" customHeight="1" x14ac:dyDescent="0.25">
      <c r="A137" s="5" t="s">
        <v>211</v>
      </c>
      <c r="B137" s="6" t="s">
        <v>212</v>
      </c>
      <c r="C137" s="7">
        <f>C138</f>
        <v>9545</v>
      </c>
      <c r="D137" s="7">
        <f t="shared" ref="D137:E137" si="35">D138</f>
        <v>19200</v>
      </c>
      <c r="E137" s="7">
        <f t="shared" si="35"/>
        <v>20038</v>
      </c>
    </row>
    <row r="138" spans="1:5" ht="126" customHeight="1" x14ac:dyDescent="0.25">
      <c r="A138" s="8" t="s">
        <v>213</v>
      </c>
      <c r="B138" s="9" t="s">
        <v>212</v>
      </c>
      <c r="C138" s="10">
        <v>9545</v>
      </c>
      <c r="D138" s="10">
        <v>19200</v>
      </c>
      <c r="E138" s="10">
        <v>20038</v>
      </c>
    </row>
    <row r="139" spans="1:5" ht="289.5" customHeight="1" x14ac:dyDescent="0.25">
      <c r="A139" s="5" t="s">
        <v>214</v>
      </c>
      <c r="B139" s="6" t="s">
        <v>215</v>
      </c>
      <c r="C139" s="7">
        <f>C140</f>
        <v>27830</v>
      </c>
      <c r="D139" s="7">
        <f t="shared" ref="D139:E139" si="36">D140</f>
        <v>24800</v>
      </c>
      <c r="E139" s="7">
        <f t="shared" si="36"/>
        <v>24800</v>
      </c>
    </row>
    <row r="140" spans="1:5" ht="273" customHeight="1" x14ac:dyDescent="0.25">
      <c r="A140" s="8" t="s">
        <v>216</v>
      </c>
      <c r="B140" s="9" t="s">
        <v>215</v>
      </c>
      <c r="C140" s="10">
        <v>27830</v>
      </c>
      <c r="D140" s="10">
        <v>24800</v>
      </c>
      <c r="E140" s="10">
        <v>24800</v>
      </c>
    </row>
    <row r="141" spans="1:5" ht="94.5" customHeight="1" x14ac:dyDescent="0.25">
      <c r="A141" s="5" t="s">
        <v>217</v>
      </c>
      <c r="B141" s="6" t="s">
        <v>218</v>
      </c>
      <c r="C141" s="7">
        <v>3673.4</v>
      </c>
      <c r="D141" s="7">
        <v>4036.8</v>
      </c>
      <c r="E141" s="7">
        <v>4036.8</v>
      </c>
    </row>
    <row r="142" spans="1:5" ht="157.5" customHeight="1" x14ac:dyDescent="0.25">
      <c r="A142" s="5" t="s">
        <v>219</v>
      </c>
      <c r="B142" s="6" t="s">
        <v>220</v>
      </c>
      <c r="C142" s="7">
        <v>3673.4</v>
      </c>
      <c r="D142" s="7">
        <v>4036.8</v>
      </c>
      <c r="E142" s="7">
        <v>4036.8</v>
      </c>
    </row>
    <row r="143" spans="1:5" ht="126" customHeight="1" x14ac:dyDescent="0.25">
      <c r="A143" s="8" t="s">
        <v>221</v>
      </c>
      <c r="B143" s="9" t="s">
        <v>220</v>
      </c>
      <c r="C143" s="10">
        <v>3673.4</v>
      </c>
      <c r="D143" s="10">
        <v>4036.8</v>
      </c>
      <c r="E143" s="10">
        <v>4036.8</v>
      </c>
    </row>
    <row r="144" spans="1:5" ht="63" customHeight="1" x14ac:dyDescent="0.25">
      <c r="A144" s="5" t="s">
        <v>222</v>
      </c>
      <c r="B144" s="6" t="s">
        <v>223</v>
      </c>
      <c r="C144" s="7">
        <v>525</v>
      </c>
      <c r="D144" s="7">
        <v>525</v>
      </c>
      <c r="E144" s="7">
        <v>525</v>
      </c>
    </row>
    <row r="145" spans="1:5" ht="63" customHeight="1" x14ac:dyDescent="0.25">
      <c r="A145" s="8" t="s">
        <v>224</v>
      </c>
      <c r="B145" s="9" t="s">
        <v>223</v>
      </c>
      <c r="C145" s="10">
        <v>525</v>
      </c>
      <c r="D145" s="10">
        <v>525</v>
      </c>
      <c r="E145" s="10">
        <v>525</v>
      </c>
    </row>
    <row r="146" spans="1:5" ht="47.25" customHeight="1" x14ac:dyDescent="0.25">
      <c r="A146" s="5" t="s">
        <v>225</v>
      </c>
      <c r="B146" s="6" t="s">
        <v>226</v>
      </c>
      <c r="C146" s="7">
        <v>14</v>
      </c>
      <c r="D146" s="7">
        <v>14</v>
      </c>
      <c r="E146" s="7">
        <v>14</v>
      </c>
    </row>
    <row r="147" spans="1:5" ht="47.25" customHeight="1" x14ac:dyDescent="0.25">
      <c r="A147" s="8" t="s">
        <v>227</v>
      </c>
      <c r="B147" s="9" t="s">
        <v>226</v>
      </c>
      <c r="C147" s="10">
        <v>14</v>
      </c>
      <c r="D147" s="10">
        <v>14</v>
      </c>
      <c r="E147" s="10">
        <v>14</v>
      </c>
    </row>
    <row r="148" spans="1:5" ht="63" customHeight="1" x14ac:dyDescent="0.25">
      <c r="A148" s="5" t="s">
        <v>228</v>
      </c>
      <c r="B148" s="6" t="s">
        <v>229</v>
      </c>
      <c r="C148" s="7">
        <v>135</v>
      </c>
      <c r="D148" s="7">
        <v>135</v>
      </c>
      <c r="E148" s="7">
        <v>135</v>
      </c>
    </row>
    <row r="149" spans="1:5" ht="63" customHeight="1" x14ac:dyDescent="0.25">
      <c r="A149" s="8" t="s">
        <v>230</v>
      </c>
      <c r="B149" s="9" t="s">
        <v>229</v>
      </c>
      <c r="C149" s="10">
        <v>135</v>
      </c>
      <c r="D149" s="10">
        <v>135</v>
      </c>
      <c r="E149" s="10">
        <v>135</v>
      </c>
    </row>
    <row r="150" spans="1:5" ht="126" customHeight="1" x14ac:dyDescent="0.25">
      <c r="A150" s="5" t="s">
        <v>231</v>
      </c>
      <c r="B150" s="6" t="s">
        <v>232</v>
      </c>
      <c r="C150" s="7">
        <v>1000</v>
      </c>
      <c r="D150" s="7">
        <v>2325</v>
      </c>
      <c r="E150" s="7">
        <v>3560</v>
      </c>
    </row>
    <row r="151" spans="1:5" ht="126" customHeight="1" x14ac:dyDescent="0.25">
      <c r="A151" s="8" t="s">
        <v>233</v>
      </c>
      <c r="B151" s="9" t="s">
        <v>232</v>
      </c>
      <c r="C151" s="10">
        <v>1000</v>
      </c>
      <c r="D151" s="10">
        <v>2325</v>
      </c>
      <c r="E151" s="10">
        <v>3560</v>
      </c>
    </row>
    <row r="152" spans="1:5" ht="141.75" customHeight="1" x14ac:dyDescent="0.25">
      <c r="A152" s="5" t="s">
        <v>234</v>
      </c>
      <c r="B152" s="6" t="s">
        <v>235</v>
      </c>
      <c r="C152" s="7">
        <v>1000</v>
      </c>
      <c r="D152" s="7">
        <v>1000</v>
      </c>
      <c r="E152" s="7">
        <v>1000</v>
      </c>
    </row>
    <row r="153" spans="1:5" ht="126" customHeight="1" x14ac:dyDescent="0.25">
      <c r="A153" s="8" t="s">
        <v>236</v>
      </c>
      <c r="B153" s="9" t="s">
        <v>235</v>
      </c>
      <c r="C153" s="10">
        <v>1000</v>
      </c>
      <c r="D153" s="10">
        <v>1000</v>
      </c>
      <c r="E153" s="10">
        <v>1000</v>
      </c>
    </row>
    <row r="154" spans="1:5" ht="94.5" customHeight="1" x14ac:dyDescent="0.25">
      <c r="A154" s="5" t="s">
        <v>237</v>
      </c>
      <c r="B154" s="6" t="s">
        <v>238</v>
      </c>
      <c r="C154" s="7">
        <f>C155</f>
        <v>95</v>
      </c>
      <c r="D154" s="7">
        <f t="shared" ref="D154:E154" si="37">D155</f>
        <v>900</v>
      </c>
      <c r="E154" s="7">
        <f t="shared" si="37"/>
        <v>900</v>
      </c>
    </row>
    <row r="155" spans="1:5" ht="94.5" customHeight="1" x14ac:dyDescent="0.25">
      <c r="A155" s="8" t="s">
        <v>239</v>
      </c>
      <c r="B155" s="9" t="s">
        <v>238</v>
      </c>
      <c r="C155" s="10">
        <v>95</v>
      </c>
      <c r="D155" s="10">
        <v>900</v>
      </c>
      <c r="E155" s="10">
        <v>900</v>
      </c>
    </row>
    <row r="156" spans="1:5" ht="141.75" customHeight="1" x14ac:dyDescent="0.25">
      <c r="A156" s="5" t="s">
        <v>240</v>
      </c>
      <c r="B156" s="6" t="s">
        <v>241</v>
      </c>
      <c r="C156" s="7">
        <f>C157</f>
        <v>730</v>
      </c>
      <c r="D156" s="7">
        <v>320</v>
      </c>
      <c r="E156" s="7">
        <v>320</v>
      </c>
    </row>
    <row r="157" spans="1:5" ht="126" customHeight="1" x14ac:dyDescent="0.25">
      <c r="A157" s="5" t="s">
        <v>242</v>
      </c>
      <c r="B157" s="6" t="s">
        <v>243</v>
      </c>
      <c r="C157" s="7">
        <f>C158</f>
        <v>730</v>
      </c>
      <c r="D157" s="7">
        <v>320</v>
      </c>
      <c r="E157" s="7">
        <v>320</v>
      </c>
    </row>
    <row r="158" spans="1:5" ht="110.25" customHeight="1" x14ac:dyDescent="0.25">
      <c r="A158" s="8" t="s">
        <v>244</v>
      </c>
      <c r="B158" s="9" t="s">
        <v>243</v>
      </c>
      <c r="C158" s="10">
        <v>730</v>
      </c>
      <c r="D158" s="10">
        <v>320</v>
      </c>
      <c r="E158" s="10">
        <v>320</v>
      </c>
    </row>
    <row r="159" spans="1:5" ht="63" customHeight="1" x14ac:dyDescent="0.25">
      <c r="A159" s="5" t="s">
        <v>245</v>
      </c>
      <c r="B159" s="6" t="s">
        <v>246</v>
      </c>
      <c r="C159" s="7">
        <f>C160+C164+C168+C171+C195+C199</f>
        <v>2334823</v>
      </c>
      <c r="D159" s="7">
        <f t="shared" ref="D159:E159" si="38">D160+D164+D168+D171+D195+D199</f>
        <v>1420723.7000000002</v>
      </c>
      <c r="E159" s="7">
        <f t="shared" si="38"/>
        <v>1066617.1000000001</v>
      </c>
    </row>
    <row r="160" spans="1:5" ht="110.25" customHeight="1" x14ac:dyDescent="0.25">
      <c r="A160" s="5" t="s">
        <v>247</v>
      </c>
      <c r="B160" s="6" t="s">
        <v>248</v>
      </c>
      <c r="C160" s="7">
        <v>2898.3</v>
      </c>
      <c r="D160" s="7">
        <v>2898.3</v>
      </c>
      <c r="E160" s="7">
        <v>2898.3</v>
      </c>
    </row>
    <row r="161" spans="1:5" ht="94.5" customHeight="1" x14ac:dyDescent="0.25">
      <c r="A161" s="5" t="s">
        <v>249</v>
      </c>
      <c r="B161" s="6" t="s">
        <v>250</v>
      </c>
      <c r="C161" s="7">
        <v>2898.3</v>
      </c>
      <c r="D161" s="7">
        <v>2898.3</v>
      </c>
      <c r="E161" s="7">
        <v>2898.3</v>
      </c>
    </row>
    <row r="162" spans="1:5" ht="78.75" customHeight="1" x14ac:dyDescent="0.25">
      <c r="A162" s="8" t="s">
        <v>251</v>
      </c>
      <c r="B162" s="9" t="s">
        <v>250</v>
      </c>
      <c r="C162" s="10">
        <v>986.3</v>
      </c>
      <c r="D162" s="10">
        <v>986.3</v>
      </c>
      <c r="E162" s="10">
        <v>986.3</v>
      </c>
    </row>
    <row r="163" spans="1:5" ht="78.75" customHeight="1" x14ac:dyDescent="0.25">
      <c r="A163" s="8" t="s">
        <v>252</v>
      </c>
      <c r="B163" s="9" t="s">
        <v>250</v>
      </c>
      <c r="C163" s="10">
        <v>1912</v>
      </c>
      <c r="D163" s="10">
        <v>1912</v>
      </c>
      <c r="E163" s="10">
        <v>1912</v>
      </c>
    </row>
    <row r="164" spans="1:5" ht="15.75" customHeight="1" x14ac:dyDescent="0.25">
      <c r="A164" s="5" t="s">
        <v>253</v>
      </c>
      <c r="B164" s="6" t="s">
        <v>254</v>
      </c>
      <c r="C164" s="7">
        <f>C165</f>
        <v>2019473.3</v>
      </c>
      <c r="D164" s="7">
        <f t="shared" ref="D164:E164" si="39">D165</f>
        <v>1085892.7</v>
      </c>
      <c r="E164" s="7">
        <f t="shared" si="39"/>
        <v>723928.5</v>
      </c>
    </row>
    <row r="165" spans="1:5" ht="78.75" customHeight="1" x14ac:dyDescent="0.25">
      <c r="A165" s="5" t="s">
        <v>255</v>
      </c>
      <c r="B165" s="6" t="s">
        <v>256</v>
      </c>
      <c r="C165" s="7">
        <f>C166</f>
        <v>2019473.3</v>
      </c>
      <c r="D165" s="7">
        <f t="shared" ref="D165:E165" si="40">D166</f>
        <v>1085892.7</v>
      </c>
      <c r="E165" s="7">
        <f t="shared" si="40"/>
        <v>723928.5</v>
      </c>
    </row>
    <row r="166" spans="1:5" ht="78.75" customHeight="1" x14ac:dyDescent="0.25">
      <c r="A166" s="5" t="s">
        <v>257</v>
      </c>
      <c r="B166" s="6" t="s">
        <v>258</v>
      </c>
      <c r="C166" s="7">
        <f>C167</f>
        <v>2019473.3</v>
      </c>
      <c r="D166" s="7">
        <f t="shared" ref="D166:E166" si="41">D167</f>
        <v>1085892.7</v>
      </c>
      <c r="E166" s="7">
        <f t="shared" si="41"/>
        <v>723928.5</v>
      </c>
    </row>
    <row r="167" spans="1:5" ht="63" customHeight="1" x14ac:dyDescent="0.25">
      <c r="A167" s="8" t="s">
        <v>259</v>
      </c>
      <c r="B167" s="9" t="s">
        <v>258</v>
      </c>
      <c r="C167" s="10">
        <f>1412153+607320.3</f>
        <v>2019473.3</v>
      </c>
      <c r="D167" s="10">
        <v>1085892.7</v>
      </c>
      <c r="E167" s="10">
        <v>723928.5</v>
      </c>
    </row>
    <row r="168" spans="1:5" ht="47.25" customHeight="1" x14ac:dyDescent="0.25">
      <c r="A168" s="5" t="s">
        <v>260</v>
      </c>
      <c r="B168" s="6" t="s">
        <v>261</v>
      </c>
      <c r="C168" s="7">
        <f>C169</f>
        <v>94224.3</v>
      </c>
      <c r="D168" s="7">
        <v>91964.800000000003</v>
      </c>
      <c r="E168" s="7">
        <v>91964.800000000003</v>
      </c>
    </row>
    <row r="169" spans="1:5" ht="63" customHeight="1" x14ac:dyDescent="0.25">
      <c r="A169" s="5" t="s">
        <v>262</v>
      </c>
      <c r="B169" s="6" t="s">
        <v>263</v>
      </c>
      <c r="C169" s="7">
        <f>C170</f>
        <v>94224.3</v>
      </c>
      <c r="D169" s="7">
        <v>91964.800000000003</v>
      </c>
      <c r="E169" s="7">
        <v>91964.800000000003</v>
      </c>
    </row>
    <row r="170" spans="1:5" ht="63" customHeight="1" x14ac:dyDescent="0.25">
      <c r="A170" s="8" t="s">
        <v>264</v>
      </c>
      <c r="B170" s="9" t="s">
        <v>263</v>
      </c>
      <c r="C170" s="10">
        <f>91964.8+2259.5</f>
        <v>94224.3</v>
      </c>
      <c r="D170" s="10">
        <v>91964.800000000003</v>
      </c>
      <c r="E170" s="10">
        <v>91964.800000000003</v>
      </c>
    </row>
    <row r="171" spans="1:5" ht="141.75" customHeight="1" x14ac:dyDescent="0.25">
      <c r="A171" s="5" t="s">
        <v>265</v>
      </c>
      <c r="B171" s="6" t="s">
        <v>266</v>
      </c>
      <c r="C171" s="7">
        <f>C172+C175+C178+C186+C189+C191</f>
        <v>214409.9</v>
      </c>
      <c r="D171" s="7">
        <f t="shared" ref="D171:E171" si="42">D172+D175+D178+D186+D189+D191</f>
        <v>237961.3</v>
      </c>
      <c r="E171" s="7">
        <f t="shared" si="42"/>
        <v>245948.6</v>
      </c>
    </row>
    <row r="172" spans="1:5" ht="126" customHeight="1" x14ac:dyDescent="0.25">
      <c r="A172" s="5" t="s">
        <v>267</v>
      </c>
      <c r="B172" s="6" t="s">
        <v>268</v>
      </c>
      <c r="C172" s="7">
        <f>C173</f>
        <v>195144</v>
      </c>
      <c r="D172" s="7">
        <f>D173</f>
        <v>219163</v>
      </c>
      <c r="E172" s="7">
        <f>E173</f>
        <v>226671</v>
      </c>
    </row>
    <row r="173" spans="1:5" ht="126" customHeight="1" x14ac:dyDescent="0.25">
      <c r="A173" s="5" t="s">
        <v>269</v>
      </c>
      <c r="B173" s="6" t="s">
        <v>270</v>
      </c>
      <c r="C173" s="7">
        <f>C174</f>
        <v>195144</v>
      </c>
      <c r="D173" s="7">
        <v>219163</v>
      </c>
      <c r="E173" s="7">
        <v>226671</v>
      </c>
    </row>
    <row r="174" spans="1:5" ht="126" customHeight="1" x14ac:dyDescent="0.25">
      <c r="A174" s="8" t="s">
        <v>271</v>
      </c>
      <c r="B174" s="9" t="s">
        <v>270</v>
      </c>
      <c r="C174" s="10">
        <v>195144</v>
      </c>
      <c r="D174" s="10">
        <v>219163</v>
      </c>
      <c r="E174" s="10">
        <v>226671</v>
      </c>
    </row>
    <row r="175" spans="1:5" ht="157.5" customHeight="1" x14ac:dyDescent="0.25">
      <c r="A175" s="5" t="s">
        <v>272</v>
      </c>
      <c r="B175" s="6" t="s">
        <v>273</v>
      </c>
      <c r="C175" s="7">
        <f>C176</f>
        <v>743.4</v>
      </c>
      <c r="D175" s="7">
        <v>1406</v>
      </c>
      <c r="E175" s="7">
        <v>1462</v>
      </c>
    </row>
    <row r="176" spans="1:5" ht="189" customHeight="1" x14ac:dyDescent="0.25">
      <c r="A176" s="5" t="s">
        <v>274</v>
      </c>
      <c r="B176" s="6" t="s">
        <v>275</v>
      </c>
      <c r="C176" s="7">
        <f>C177</f>
        <v>743.4</v>
      </c>
      <c r="D176" s="7">
        <v>1406</v>
      </c>
      <c r="E176" s="7">
        <v>1462</v>
      </c>
    </row>
    <row r="177" spans="1:5" ht="157.5" customHeight="1" x14ac:dyDescent="0.25">
      <c r="A177" s="8" t="s">
        <v>276</v>
      </c>
      <c r="B177" s="9" t="s">
        <v>275</v>
      </c>
      <c r="C177" s="10">
        <v>743.4</v>
      </c>
      <c r="D177" s="10">
        <v>1406</v>
      </c>
      <c r="E177" s="10">
        <v>1462</v>
      </c>
    </row>
    <row r="178" spans="1:5" ht="141.75" customHeight="1" x14ac:dyDescent="0.25">
      <c r="A178" s="5" t="s">
        <v>277</v>
      </c>
      <c r="B178" s="6" t="s">
        <v>278</v>
      </c>
      <c r="C178" s="7">
        <f>C179</f>
        <v>12974.800000000001</v>
      </c>
      <c r="D178" s="7">
        <v>13203.3</v>
      </c>
      <c r="E178" s="7">
        <v>13575.3</v>
      </c>
    </row>
    <row r="179" spans="1:5" ht="126" customHeight="1" x14ac:dyDescent="0.25">
      <c r="A179" s="5" t="s">
        <v>279</v>
      </c>
      <c r="B179" s="6" t="s">
        <v>280</v>
      </c>
      <c r="C179" s="7">
        <f>SUM(C180:C185)</f>
        <v>12974.800000000001</v>
      </c>
      <c r="D179" s="7">
        <v>13203.3</v>
      </c>
      <c r="E179" s="7">
        <v>13575.3</v>
      </c>
    </row>
    <row r="180" spans="1:5" ht="110.25" customHeight="1" x14ac:dyDescent="0.25">
      <c r="A180" s="8" t="s">
        <v>281</v>
      </c>
      <c r="B180" s="9" t="s">
        <v>280</v>
      </c>
      <c r="C180" s="10">
        <v>8700</v>
      </c>
      <c r="D180" s="10">
        <v>9048</v>
      </c>
      <c r="E180" s="10">
        <v>9400</v>
      </c>
    </row>
    <row r="181" spans="1:5" ht="110.25" customHeight="1" x14ac:dyDescent="0.25">
      <c r="A181" s="8" t="s">
        <v>282</v>
      </c>
      <c r="B181" s="9" t="s">
        <v>280</v>
      </c>
      <c r="C181" s="10">
        <v>231.2</v>
      </c>
      <c r="D181" s="10">
        <v>249.6</v>
      </c>
      <c r="E181" s="10">
        <v>269.60000000000002</v>
      </c>
    </row>
    <row r="182" spans="1:5" ht="110.25" customHeight="1" x14ac:dyDescent="0.25">
      <c r="A182" s="8" t="s">
        <v>283</v>
      </c>
      <c r="B182" s="9" t="s">
        <v>280</v>
      </c>
      <c r="C182" s="10">
        <v>3748.4</v>
      </c>
      <c r="D182" s="10">
        <v>3668</v>
      </c>
      <c r="E182" s="10">
        <v>3668</v>
      </c>
    </row>
    <row r="183" spans="1:5" ht="110.25" customHeight="1" x14ac:dyDescent="0.25">
      <c r="A183" s="8" t="s">
        <v>284</v>
      </c>
      <c r="B183" s="9" t="s">
        <v>280</v>
      </c>
      <c r="C183" s="10">
        <v>9.6999999999999993</v>
      </c>
      <c r="D183" s="10">
        <v>9.6999999999999993</v>
      </c>
      <c r="E183" s="10">
        <v>9.6999999999999993</v>
      </c>
    </row>
    <row r="184" spans="1:5" ht="110.25" customHeight="1" x14ac:dyDescent="0.25">
      <c r="A184" s="8" t="s">
        <v>1006</v>
      </c>
      <c r="B184" s="9" t="s">
        <v>280</v>
      </c>
      <c r="C184" s="10">
        <v>57.5</v>
      </c>
      <c r="D184" s="10">
        <v>0</v>
      </c>
      <c r="E184" s="10">
        <v>0</v>
      </c>
    </row>
    <row r="185" spans="1:5" ht="110.25" customHeight="1" x14ac:dyDescent="0.25">
      <c r="A185" s="8" t="s">
        <v>285</v>
      </c>
      <c r="B185" s="9" t="s">
        <v>280</v>
      </c>
      <c r="C185" s="10">
        <v>228</v>
      </c>
      <c r="D185" s="10">
        <v>228</v>
      </c>
      <c r="E185" s="10">
        <v>228</v>
      </c>
    </row>
    <row r="186" spans="1:5" ht="63" customHeight="1" x14ac:dyDescent="0.25">
      <c r="A186" s="5" t="s">
        <v>286</v>
      </c>
      <c r="B186" s="6" t="s">
        <v>287</v>
      </c>
      <c r="C186" s="7">
        <v>4357.2</v>
      </c>
      <c r="D186" s="7">
        <v>4140.8</v>
      </c>
      <c r="E186" s="7">
        <v>4191.7</v>
      </c>
    </row>
    <row r="187" spans="1:5" ht="63" customHeight="1" x14ac:dyDescent="0.25">
      <c r="A187" s="5" t="s">
        <v>288</v>
      </c>
      <c r="B187" s="6" t="s">
        <v>289</v>
      </c>
      <c r="C187" s="7">
        <v>4357.2</v>
      </c>
      <c r="D187" s="7">
        <v>4140.8</v>
      </c>
      <c r="E187" s="7">
        <v>4191.7</v>
      </c>
    </row>
    <row r="188" spans="1:5" ht="63" customHeight="1" x14ac:dyDescent="0.25">
      <c r="A188" s="8" t="s">
        <v>290</v>
      </c>
      <c r="B188" s="9" t="s">
        <v>289</v>
      </c>
      <c r="C188" s="10">
        <v>4357.2</v>
      </c>
      <c r="D188" s="10">
        <v>4140.8</v>
      </c>
      <c r="E188" s="10">
        <v>4191.7</v>
      </c>
    </row>
    <row r="189" spans="1:5" ht="189" customHeight="1" x14ac:dyDescent="0.25">
      <c r="A189" s="5" t="s">
        <v>291</v>
      </c>
      <c r="B189" s="6" t="s">
        <v>292</v>
      </c>
      <c r="C189" s="7">
        <v>6.3</v>
      </c>
      <c r="D189" s="7">
        <v>8.1999999999999993</v>
      </c>
      <c r="E189" s="7">
        <v>7.6</v>
      </c>
    </row>
    <row r="190" spans="1:5" ht="189" customHeight="1" x14ac:dyDescent="0.25">
      <c r="A190" s="8" t="s">
        <v>293</v>
      </c>
      <c r="B190" s="9" t="s">
        <v>292</v>
      </c>
      <c r="C190" s="10">
        <v>6.3</v>
      </c>
      <c r="D190" s="10">
        <v>8.1999999999999993</v>
      </c>
      <c r="E190" s="10">
        <v>7.6</v>
      </c>
    </row>
    <row r="191" spans="1:5" ht="63" customHeight="1" x14ac:dyDescent="0.25">
      <c r="A191" s="5" t="s">
        <v>294</v>
      </c>
      <c r="B191" s="6" t="s">
        <v>295</v>
      </c>
      <c r="C191" s="7">
        <f>C192</f>
        <v>1184.2</v>
      </c>
      <c r="D191" s="7">
        <v>40</v>
      </c>
      <c r="E191" s="7">
        <v>41</v>
      </c>
    </row>
    <row r="192" spans="1:5" ht="63" customHeight="1" x14ac:dyDescent="0.25">
      <c r="A192" s="5" t="s">
        <v>296</v>
      </c>
      <c r="B192" s="6" t="s">
        <v>297</v>
      </c>
      <c r="C192" s="7">
        <f>C193</f>
        <v>1184.2</v>
      </c>
      <c r="D192" s="7">
        <v>40</v>
      </c>
      <c r="E192" s="7">
        <v>41</v>
      </c>
    </row>
    <row r="193" spans="1:5" ht="157.5" customHeight="1" x14ac:dyDescent="0.25">
      <c r="A193" s="5" t="s">
        <v>298</v>
      </c>
      <c r="B193" s="6" t="s">
        <v>299</v>
      </c>
      <c r="C193" s="7">
        <f>C194</f>
        <v>1184.2</v>
      </c>
      <c r="D193" s="7">
        <v>40</v>
      </c>
      <c r="E193" s="7">
        <v>41</v>
      </c>
    </row>
    <row r="194" spans="1:5" ht="141.75" customHeight="1" x14ac:dyDescent="0.25">
      <c r="A194" s="8" t="s">
        <v>300</v>
      </c>
      <c r="B194" s="9" t="s">
        <v>299</v>
      </c>
      <c r="C194" s="10">
        <v>1184.2</v>
      </c>
      <c r="D194" s="10">
        <v>40</v>
      </c>
      <c r="E194" s="10">
        <v>41</v>
      </c>
    </row>
    <row r="195" spans="1:5" ht="31.5" customHeight="1" x14ac:dyDescent="0.25">
      <c r="A195" s="5" t="s">
        <v>301</v>
      </c>
      <c r="B195" s="6" t="s">
        <v>302</v>
      </c>
      <c r="C195" s="7">
        <f>C196</f>
        <v>2000</v>
      </c>
      <c r="D195" s="7">
        <v>143</v>
      </c>
      <c r="E195" s="7">
        <v>150</v>
      </c>
    </row>
    <row r="196" spans="1:5" ht="78.75" customHeight="1" x14ac:dyDescent="0.25">
      <c r="A196" s="5" t="s">
        <v>303</v>
      </c>
      <c r="B196" s="6" t="s">
        <v>304</v>
      </c>
      <c r="C196" s="7">
        <f>C197</f>
        <v>2000</v>
      </c>
      <c r="D196" s="7">
        <v>143</v>
      </c>
      <c r="E196" s="7">
        <v>150</v>
      </c>
    </row>
    <row r="197" spans="1:5" ht="78.75" customHeight="1" x14ac:dyDescent="0.25">
      <c r="A197" s="5" t="s">
        <v>305</v>
      </c>
      <c r="B197" s="6" t="s">
        <v>306</v>
      </c>
      <c r="C197" s="7">
        <f>C198</f>
        <v>2000</v>
      </c>
      <c r="D197" s="7">
        <v>143</v>
      </c>
      <c r="E197" s="7">
        <v>150</v>
      </c>
    </row>
    <row r="198" spans="1:5" ht="78.75" customHeight="1" x14ac:dyDescent="0.25">
      <c r="A198" s="8" t="s">
        <v>307</v>
      </c>
      <c r="B198" s="9" t="s">
        <v>306</v>
      </c>
      <c r="C198" s="10">
        <v>2000</v>
      </c>
      <c r="D198" s="10">
        <v>143</v>
      </c>
      <c r="E198" s="10">
        <v>150</v>
      </c>
    </row>
    <row r="199" spans="1:5" ht="141.75" customHeight="1" x14ac:dyDescent="0.25">
      <c r="A199" s="5" t="s">
        <v>308</v>
      </c>
      <c r="B199" s="6" t="s">
        <v>309</v>
      </c>
      <c r="C199" s="7">
        <v>1817.2</v>
      </c>
      <c r="D199" s="7">
        <v>1863.6</v>
      </c>
      <c r="E199" s="7">
        <v>1726.9</v>
      </c>
    </row>
    <row r="200" spans="1:5" ht="78.75" customHeight="1" x14ac:dyDescent="0.25">
      <c r="A200" s="5" t="s">
        <v>310</v>
      </c>
      <c r="B200" s="6" t="s">
        <v>311</v>
      </c>
      <c r="C200" s="7">
        <v>1817.2</v>
      </c>
      <c r="D200" s="7">
        <v>1863.6</v>
      </c>
      <c r="E200" s="7">
        <v>1726.9</v>
      </c>
    </row>
    <row r="201" spans="1:5" ht="78.75" customHeight="1" x14ac:dyDescent="0.25">
      <c r="A201" s="5" t="s">
        <v>312</v>
      </c>
      <c r="B201" s="6" t="s">
        <v>313</v>
      </c>
      <c r="C201" s="7">
        <v>1817.2</v>
      </c>
      <c r="D201" s="7">
        <v>1863.6</v>
      </c>
      <c r="E201" s="7">
        <v>1726.9</v>
      </c>
    </row>
    <row r="202" spans="1:5" ht="78.75" customHeight="1" x14ac:dyDescent="0.25">
      <c r="A202" s="8" t="s">
        <v>314</v>
      </c>
      <c r="B202" s="9" t="s">
        <v>313</v>
      </c>
      <c r="C202" s="10">
        <v>1817.2</v>
      </c>
      <c r="D202" s="10">
        <v>1863.6</v>
      </c>
      <c r="E202" s="10">
        <v>1726.9</v>
      </c>
    </row>
    <row r="203" spans="1:5" ht="31.5" customHeight="1" x14ac:dyDescent="0.25">
      <c r="A203" s="5" t="s">
        <v>315</v>
      </c>
      <c r="B203" s="6" t="s">
        <v>316</v>
      </c>
      <c r="C203" s="7">
        <v>122235.5</v>
      </c>
      <c r="D203" s="7">
        <v>122424.5</v>
      </c>
      <c r="E203" s="7">
        <v>122627.5</v>
      </c>
    </row>
    <row r="204" spans="1:5" ht="15.75" customHeight="1" x14ac:dyDescent="0.25">
      <c r="A204" s="5" t="s">
        <v>317</v>
      </c>
      <c r="B204" s="6" t="s">
        <v>318</v>
      </c>
      <c r="C204" s="7">
        <v>5948</v>
      </c>
      <c r="D204" s="7">
        <v>6137</v>
      </c>
      <c r="E204" s="7">
        <v>6340</v>
      </c>
    </row>
    <row r="205" spans="1:5" ht="78.75" customHeight="1" x14ac:dyDescent="0.25">
      <c r="A205" s="5" t="s">
        <v>319</v>
      </c>
      <c r="B205" s="6" t="s">
        <v>320</v>
      </c>
      <c r="C205" s="7">
        <v>3000</v>
      </c>
      <c r="D205" s="7">
        <v>3000</v>
      </c>
      <c r="E205" s="7">
        <v>3000</v>
      </c>
    </row>
    <row r="206" spans="1:5" ht="94.5" customHeight="1" x14ac:dyDescent="0.25">
      <c r="A206" s="5" t="s">
        <v>321</v>
      </c>
      <c r="B206" s="6" t="s">
        <v>322</v>
      </c>
      <c r="C206" s="7">
        <v>3000</v>
      </c>
      <c r="D206" s="7">
        <v>3000</v>
      </c>
      <c r="E206" s="7">
        <v>3000</v>
      </c>
    </row>
    <row r="207" spans="1:5" ht="94.5" customHeight="1" x14ac:dyDescent="0.25">
      <c r="A207" s="8" t="s">
        <v>323</v>
      </c>
      <c r="B207" s="9" t="s">
        <v>322</v>
      </c>
      <c r="C207" s="10">
        <v>3000</v>
      </c>
      <c r="D207" s="10">
        <v>3000</v>
      </c>
      <c r="E207" s="10">
        <v>3000</v>
      </c>
    </row>
    <row r="208" spans="1:5" ht="47.25" customHeight="1" x14ac:dyDescent="0.25">
      <c r="A208" s="5" t="s">
        <v>324</v>
      </c>
      <c r="B208" s="6" t="s">
        <v>325</v>
      </c>
      <c r="C208" s="7">
        <v>2298</v>
      </c>
      <c r="D208" s="7">
        <v>2487</v>
      </c>
      <c r="E208" s="7">
        <v>2690</v>
      </c>
    </row>
    <row r="209" spans="1:5" ht="47.25" customHeight="1" x14ac:dyDescent="0.25">
      <c r="A209" s="8" t="s">
        <v>326</v>
      </c>
      <c r="B209" s="9" t="s">
        <v>325</v>
      </c>
      <c r="C209" s="10">
        <v>2298</v>
      </c>
      <c r="D209" s="10">
        <v>2487</v>
      </c>
      <c r="E209" s="10">
        <v>2690</v>
      </c>
    </row>
    <row r="210" spans="1:5" ht="80.25" customHeight="1" x14ac:dyDescent="0.25">
      <c r="A210" s="5" t="s">
        <v>327</v>
      </c>
      <c r="B210" s="6" t="s">
        <v>328</v>
      </c>
      <c r="C210" s="7">
        <v>250</v>
      </c>
      <c r="D210" s="7">
        <v>250</v>
      </c>
      <c r="E210" s="7">
        <v>250</v>
      </c>
    </row>
    <row r="211" spans="1:5" ht="204.75" customHeight="1" x14ac:dyDescent="0.25">
      <c r="A211" s="5" t="s">
        <v>329</v>
      </c>
      <c r="B211" s="6" t="s">
        <v>330</v>
      </c>
      <c r="C211" s="7">
        <v>250</v>
      </c>
      <c r="D211" s="7">
        <v>250</v>
      </c>
      <c r="E211" s="7">
        <v>250</v>
      </c>
    </row>
    <row r="212" spans="1:5" ht="189" customHeight="1" x14ac:dyDescent="0.25">
      <c r="A212" s="8" t="s">
        <v>331</v>
      </c>
      <c r="B212" s="9" t="s">
        <v>330</v>
      </c>
      <c r="C212" s="10">
        <v>250</v>
      </c>
      <c r="D212" s="10">
        <v>250</v>
      </c>
      <c r="E212" s="10">
        <v>250</v>
      </c>
    </row>
    <row r="213" spans="1:5" ht="31.5" customHeight="1" x14ac:dyDescent="0.25">
      <c r="A213" s="5" t="s">
        <v>332</v>
      </c>
      <c r="B213" s="6" t="s">
        <v>333</v>
      </c>
      <c r="C213" s="7">
        <v>400</v>
      </c>
      <c r="D213" s="7">
        <v>400</v>
      </c>
      <c r="E213" s="7">
        <v>400</v>
      </c>
    </row>
    <row r="214" spans="1:5" ht="47.25" customHeight="1" x14ac:dyDescent="0.25">
      <c r="A214" s="5" t="s">
        <v>334</v>
      </c>
      <c r="B214" s="6" t="s">
        <v>335</v>
      </c>
      <c r="C214" s="7">
        <v>400</v>
      </c>
      <c r="D214" s="7">
        <v>400</v>
      </c>
      <c r="E214" s="7">
        <v>400</v>
      </c>
    </row>
    <row r="215" spans="1:5" ht="47.25" customHeight="1" x14ac:dyDescent="0.25">
      <c r="A215" s="8" t="s">
        <v>336</v>
      </c>
      <c r="B215" s="9" t="s">
        <v>335</v>
      </c>
      <c r="C215" s="10">
        <v>400</v>
      </c>
      <c r="D215" s="10">
        <v>400</v>
      </c>
      <c r="E215" s="10">
        <v>400</v>
      </c>
    </row>
    <row r="216" spans="1:5" ht="15.75" customHeight="1" x14ac:dyDescent="0.25">
      <c r="A216" s="5" t="s">
        <v>337</v>
      </c>
      <c r="B216" s="6" t="s">
        <v>338</v>
      </c>
      <c r="C216" s="7">
        <v>116287.5</v>
      </c>
      <c r="D216" s="7">
        <v>116287.5</v>
      </c>
      <c r="E216" s="7">
        <v>116287.5</v>
      </c>
    </row>
    <row r="217" spans="1:5" ht="31.5" customHeight="1" x14ac:dyDescent="0.25">
      <c r="A217" s="5" t="s">
        <v>339</v>
      </c>
      <c r="B217" s="6" t="s">
        <v>340</v>
      </c>
      <c r="C217" s="7">
        <v>116287.5</v>
      </c>
      <c r="D217" s="7">
        <v>116287.5</v>
      </c>
      <c r="E217" s="7">
        <v>116287.5</v>
      </c>
    </row>
    <row r="218" spans="1:5" ht="78.75" customHeight="1" x14ac:dyDescent="0.25">
      <c r="A218" s="5" t="s">
        <v>341</v>
      </c>
      <c r="B218" s="6" t="s">
        <v>342</v>
      </c>
      <c r="C218" s="7">
        <v>30308.7</v>
      </c>
      <c r="D218" s="7">
        <v>30308.7</v>
      </c>
      <c r="E218" s="7">
        <v>30308.7</v>
      </c>
    </row>
    <row r="219" spans="1:5" ht="78.75" customHeight="1" x14ac:dyDescent="0.25">
      <c r="A219" s="8" t="s">
        <v>343</v>
      </c>
      <c r="B219" s="9" t="s">
        <v>342</v>
      </c>
      <c r="C219" s="10">
        <v>30308.7</v>
      </c>
      <c r="D219" s="10">
        <v>30308.7</v>
      </c>
      <c r="E219" s="10">
        <v>30308.7</v>
      </c>
    </row>
    <row r="220" spans="1:5" ht="63" customHeight="1" x14ac:dyDescent="0.25">
      <c r="A220" s="5" t="s">
        <v>344</v>
      </c>
      <c r="B220" s="6" t="s">
        <v>345</v>
      </c>
      <c r="C220" s="7">
        <v>68622.399999999994</v>
      </c>
      <c r="D220" s="7">
        <v>68622.399999999994</v>
      </c>
      <c r="E220" s="7">
        <v>68622.399999999994</v>
      </c>
    </row>
    <row r="221" spans="1:5" ht="63" customHeight="1" x14ac:dyDescent="0.25">
      <c r="A221" s="8" t="s">
        <v>346</v>
      </c>
      <c r="B221" s="9" t="s">
        <v>345</v>
      </c>
      <c r="C221" s="10">
        <v>68622.399999999994</v>
      </c>
      <c r="D221" s="10">
        <v>68622.399999999994</v>
      </c>
      <c r="E221" s="10">
        <v>68622.399999999994</v>
      </c>
    </row>
    <row r="222" spans="1:5" ht="72" customHeight="1" x14ac:dyDescent="0.25">
      <c r="A222" s="5" t="s">
        <v>347</v>
      </c>
      <c r="B222" s="6" t="s">
        <v>348</v>
      </c>
      <c r="C222" s="7">
        <v>17356.400000000001</v>
      </c>
      <c r="D222" s="7">
        <v>17356.400000000001</v>
      </c>
      <c r="E222" s="7">
        <v>17356.400000000001</v>
      </c>
    </row>
    <row r="223" spans="1:5" ht="63" customHeight="1" x14ac:dyDescent="0.25">
      <c r="A223" s="8" t="s">
        <v>349</v>
      </c>
      <c r="B223" s="9" t="s">
        <v>348</v>
      </c>
      <c r="C223" s="10">
        <v>17356.400000000001</v>
      </c>
      <c r="D223" s="10">
        <v>17356.400000000001</v>
      </c>
      <c r="E223" s="10">
        <v>17356.400000000001</v>
      </c>
    </row>
    <row r="224" spans="1:5" ht="47.25" customHeight="1" x14ac:dyDescent="0.25">
      <c r="A224" s="5" t="s">
        <v>350</v>
      </c>
      <c r="B224" s="6" t="s">
        <v>351</v>
      </c>
      <c r="C224" s="7">
        <f>C225+C246</f>
        <v>263466.50000000006</v>
      </c>
      <c r="D224" s="7">
        <f t="shared" ref="D224:E224" si="43">D225+D246</f>
        <v>208236.1</v>
      </c>
      <c r="E224" s="7">
        <f t="shared" si="43"/>
        <v>211070.8</v>
      </c>
    </row>
    <row r="225" spans="1:5" ht="31.5" customHeight="1" x14ac:dyDescent="0.25">
      <c r="A225" s="5" t="s">
        <v>352</v>
      </c>
      <c r="B225" s="6" t="s">
        <v>353</v>
      </c>
      <c r="C225" s="7">
        <f>C226+C228+C230+C233+C236</f>
        <v>88183</v>
      </c>
      <c r="D225" s="7">
        <v>89567.6</v>
      </c>
      <c r="E225" s="7">
        <v>91420.3</v>
      </c>
    </row>
    <row r="226" spans="1:5" ht="78.75" customHeight="1" x14ac:dyDescent="0.25">
      <c r="A226" s="5" t="s">
        <v>354</v>
      </c>
      <c r="B226" s="6" t="s">
        <v>355</v>
      </c>
      <c r="C226" s="7">
        <v>83</v>
      </c>
      <c r="D226" s="7">
        <v>83</v>
      </c>
      <c r="E226" s="7">
        <v>83</v>
      </c>
    </row>
    <row r="227" spans="1:5" ht="78.75" customHeight="1" x14ac:dyDescent="0.25">
      <c r="A227" s="8" t="s">
        <v>356</v>
      </c>
      <c r="B227" s="9" t="s">
        <v>355</v>
      </c>
      <c r="C227" s="10">
        <v>83</v>
      </c>
      <c r="D227" s="10">
        <v>83</v>
      </c>
      <c r="E227" s="10">
        <v>83</v>
      </c>
    </row>
    <row r="228" spans="1:5" ht="31.5" customHeight="1" x14ac:dyDescent="0.25">
      <c r="A228" s="5" t="s">
        <v>357</v>
      </c>
      <c r="B228" s="6" t="s">
        <v>358</v>
      </c>
      <c r="C228" s="7">
        <v>6</v>
      </c>
      <c r="D228" s="7">
        <v>6</v>
      </c>
      <c r="E228" s="7">
        <v>6</v>
      </c>
    </row>
    <row r="229" spans="1:5" ht="31.5" customHeight="1" x14ac:dyDescent="0.25">
      <c r="A229" s="8" t="s">
        <v>359</v>
      </c>
      <c r="B229" s="9" t="s">
        <v>358</v>
      </c>
      <c r="C229" s="10">
        <v>6</v>
      </c>
      <c r="D229" s="10">
        <v>6</v>
      </c>
      <c r="E229" s="10">
        <v>6</v>
      </c>
    </row>
    <row r="230" spans="1:5" ht="47.25" customHeight="1" x14ac:dyDescent="0.25">
      <c r="A230" s="5" t="s">
        <v>360</v>
      </c>
      <c r="B230" s="6" t="s">
        <v>361</v>
      </c>
      <c r="C230" s="7">
        <v>45</v>
      </c>
      <c r="D230" s="7">
        <v>45</v>
      </c>
      <c r="E230" s="7">
        <v>45</v>
      </c>
    </row>
    <row r="231" spans="1:5" ht="157.5" customHeight="1" x14ac:dyDescent="0.25">
      <c r="A231" s="5" t="s">
        <v>362</v>
      </c>
      <c r="B231" s="6" t="s">
        <v>363</v>
      </c>
      <c r="C231" s="7">
        <v>45</v>
      </c>
      <c r="D231" s="7">
        <v>45</v>
      </c>
      <c r="E231" s="7">
        <v>45</v>
      </c>
    </row>
    <row r="232" spans="1:5" ht="126" customHeight="1" x14ac:dyDescent="0.25">
      <c r="A232" s="8" t="s">
        <v>364</v>
      </c>
      <c r="B232" s="9" t="s">
        <v>363</v>
      </c>
      <c r="C232" s="10">
        <v>45</v>
      </c>
      <c r="D232" s="10">
        <v>45</v>
      </c>
      <c r="E232" s="10">
        <v>45</v>
      </c>
    </row>
    <row r="233" spans="1:5" ht="63" customHeight="1" x14ac:dyDescent="0.25">
      <c r="A233" s="5" t="s">
        <v>365</v>
      </c>
      <c r="B233" s="6" t="s">
        <v>366</v>
      </c>
      <c r="C233" s="7">
        <v>48.9</v>
      </c>
      <c r="D233" s="7">
        <v>49.9</v>
      </c>
      <c r="E233" s="7">
        <v>48.3</v>
      </c>
    </row>
    <row r="234" spans="1:5" ht="110.25" customHeight="1" x14ac:dyDescent="0.25">
      <c r="A234" s="5" t="s">
        <v>367</v>
      </c>
      <c r="B234" s="6" t="s">
        <v>368</v>
      </c>
      <c r="C234" s="7">
        <v>48.9</v>
      </c>
      <c r="D234" s="7">
        <v>49.9</v>
      </c>
      <c r="E234" s="7">
        <v>48.3</v>
      </c>
    </row>
    <row r="235" spans="1:5" ht="95.25" customHeight="1" x14ac:dyDescent="0.25">
      <c r="A235" s="8" t="s">
        <v>369</v>
      </c>
      <c r="B235" s="9" t="s">
        <v>368</v>
      </c>
      <c r="C235" s="10">
        <v>48.9</v>
      </c>
      <c r="D235" s="10">
        <v>49.9</v>
      </c>
      <c r="E235" s="10">
        <v>48.3</v>
      </c>
    </row>
    <row r="236" spans="1:5" ht="31.5" customHeight="1" x14ac:dyDescent="0.25">
      <c r="A236" s="5" t="s">
        <v>370</v>
      </c>
      <c r="B236" s="6" t="s">
        <v>371</v>
      </c>
      <c r="C236" s="7">
        <f>C237</f>
        <v>88000.1</v>
      </c>
      <c r="D236" s="7">
        <v>89383.7</v>
      </c>
      <c r="E236" s="7">
        <v>91238</v>
      </c>
    </row>
    <row r="237" spans="1:5" ht="63" customHeight="1" x14ac:dyDescent="0.25">
      <c r="A237" s="5" t="s">
        <v>372</v>
      </c>
      <c r="B237" s="6" t="s">
        <v>373</v>
      </c>
      <c r="C237" s="7">
        <f>SUM(C238:C245)</f>
        <v>88000.1</v>
      </c>
      <c r="D237" s="7">
        <v>89383.7</v>
      </c>
      <c r="E237" s="7">
        <v>91238</v>
      </c>
    </row>
    <row r="238" spans="1:5" ht="47.25" customHeight="1" x14ac:dyDescent="0.25">
      <c r="A238" s="8" t="s">
        <v>374</v>
      </c>
      <c r="B238" s="9" t="s">
        <v>373</v>
      </c>
      <c r="C238" s="10">
        <v>57000</v>
      </c>
      <c r="D238" s="10">
        <v>57500</v>
      </c>
      <c r="E238" s="10">
        <v>58000</v>
      </c>
    </row>
    <row r="239" spans="1:5" ht="47.25" customHeight="1" x14ac:dyDescent="0.25">
      <c r="A239" s="8" t="s">
        <v>1007</v>
      </c>
      <c r="B239" s="9" t="s">
        <v>373</v>
      </c>
      <c r="C239" s="10">
        <v>6</v>
      </c>
      <c r="D239" s="10">
        <v>0</v>
      </c>
      <c r="E239" s="10">
        <v>0</v>
      </c>
    </row>
    <row r="240" spans="1:5" ht="47.25" customHeight="1" x14ac:dyDescent="0.25">
      <c r="A240" s="8" t="s">
        <v>375</v>
      </c>
      <c r="B240" s="9" t="s">
        <v>373</v>
      </c>
      <c r="C240" s="10">
        <v>2040.1</v>
      </c>
      <c r="D240" s="10">
        <v>2203.3000000000002</v>
      </c>
      <c r="E240" s="10">
        <v>2379.6</v>
      </c>
    </row>
    <row r="241" spans="1:5" ht="47.25" customHeight="1" x14ac:dyDescent="0.25">
      <c r="A241" s="8" t="s">
        <v>376</v>
      </c>
      <c r="B241" s="9" t="s">
        <v>373</v>
      </c>
      <c r="C241" s="10">
        <v>723</v>
      </c>
      <c r="D241" s="10">
        <v>441.3</v>
      </c>
      <c r="E241" s="10">
        <v>437.8</v>
      </c>
    </row>
    <row r="242" spans="1:5" ht="47.25" customHeight="1" x14ac:dyDescent="0.25">
      <c r="A242" s="8" t="s">
        <v>377</v>
      </c>
      <c r="B242" s="9" t="s">
        <v>373</v>
      </c>
      <c r="C242" s="10">
        <v>24220.9</v>
      </c>
      <c r="D242" s="10">
        <v>25165.5</v>
      </c>
      <c r="E242" s="10">
        <v>26147</v>
      </c>
    </row>
    <row r="243" spans="1:5" ht="47.25" customHeight="1" x14ac:dyDescent="0.25">
      <c r="A243" s="8" t="s">
        <v>378</v>
      </c>
      <c r="B243" s="9" t="s">
        <v>373</v>
      </c>
      <c r="C243" s="10">
        <v>250</v>
      </c>
      <c r="D243" s="10">
        <v>250</v>
      </c>
      <c r="E243" s="10">
        <v>250</v>
      </c>
    </row>
    <row r="244" spans="1:5" ht="47.25" customHeight="1" x14ac:dyDescent="0.25">
      <c r="A244" s="8" t="s">
        <v>379</v>
      </c>
      <c r="B244" s="9" t="s">
        <v>373</v>
      </c>
      <c r="C244" s="10">
        <v>1800</v>
      </c>
      <c r="D244" s="10">
        <v>2000</v>
      </c>
      <c r="E244" s="10">
        <v>2200</v>
      </c>
    </row>
    <row r="245" spans="1:5" ht="47.25" customHeight="1" x14ac:dyDescent="0.25">
      <c r="A245" s="8" t="s">
        <v>380</v>
      </c>
      <c r="B245" s="9" t="s">
        <v>373</v>
      </c>
      <c r="C245" s="10">
        <v>1960.1</v>
      </c>
      <c r="D245" s="10">
        <v>1823.6</v>
      </c>
      <c r="E245" s="10">
        <v>1823.6</v>
      </c>
    </row>
    <row r="246" spans="1:5" ht="31.5" customHeight="1" x14ac:dyDescent="0.25">
      <c r="A246" s="5" t="s">
        <v>381</v>
      </c>
      <c r="B246" s="6" t="s">
        <v>382</v>
      </c>
      <c r="C246" s="7">
        <f>C247+C251</f>
        <v>175283.50000000006</v>
      </c>
      <c r="D246" s="7">
        <v>118668.5</v>
      </c>
      <c r="E246" s="7">
        <v>119650.5</v>
      </c>
    </row>
    <row r="247" spans="1:5" ht="47.25" customHeight="1" x14ac:dyDescent="0.25">
      <c r="A247" s="5" t="s">
        <v>383</v>
      </c>
      <c r="B247" s="6" t="s">
        <v>384</v>
      </c>
      <c r="C247" s="7">
        <f>C248</f>
        <v>15153.9</v>
      </c>
      <c r="D247" s="7">
        <v>15631.6</v>
      </c>
      <c r="E247" s="7">
        <v>16258.8</v>
      </c>
    </row>
    <row r="248" spans="1:5" ht="63" customHeight="1" x14ac:dyDescent="0.25">
      <c r="A248" s="5" t="s">
        <v>385</v>
      </c>
      <c r="B248" s="6" t="s">
        <v>386</v>
      </c>
      <c r="C248" s="7">
        <f>C249+C250</f>
        <v>15153.9</v>
      </c>
      <c r="D248" s="7">
        <v>15631.6</v>
      </c>
      <c r="E248" s="7">
        <v>16258.8</v>
      </c>
    </row>
    <row r="249" spans="1:5" ht="63" customHeight="1" x14ac:dyDescent="0.25">
      <c r="A249" s="8" t="s">
        <v>387</v>
      </c>
      <c r="B249" s="9" t="s">
        <v>386</v>
      </c>
      <c r="C249" s="10">
        <v>12622.9</v>
      </c>
      <c r="D249" s="10">
        <v>13114.9</v>
      </c>
      <c r="E249" s="10">
        <v>13626.4</v>
      </c>
    </row>
    <row r="250" spans="1:5" ht="63" customHeight="1" x14ac:dyDescent="0.25">
      <c r="A250" s="8" t="s">
        <v>388</v>
      </c>
      <c r="B250" s="9" t="s">
        <v>386</v>
      </c>
      <c r="C250" s="10">
        <v>2531</v>
      </c>
      <c r="D250" s="10">
        <v>2516.6999999999998</v>
      </c>
      <c r="E250" s="10">
        <v>2632.4</v>
      </c>
    </row>
    <row r="251" spans="1:5" ht="31.5" customHeight="1" x14ac:dyDescent="0.25">
      <c r="A251" s="5" t="s">
        <v>389</v>
      </c>
      <c r="B251" s="6" t="s">
        <v>390</v>
      </c>
      <c r="C251" s="7">
        <f>C252</f>
        <v>160129.60000000006</v>
      </c>
      <c r="D251" s="7">
        <v>103036.9</v>
      </c>
      <c r="E251" s="7">
        <v>103391.7</v>
      </c>
    </row>
    <row r="252" spans="1:5" ht="47.25" customHeight="1" x14ac:dyDescent="0.25">
      <c r="A252" s="5" t="s">
        <v>391</v>
      </c>
      <c r="B252" s="6" t="s">
        <v>392</v>
      </c>
      <c r="C252" s="7">
        <f>SUM(C253:C278)</f>
        <v>160129.60000000006</v>
      </c>
      <c r="D252" s="7">
        <v>103036.9</v>
      </c>
      <c r="E252" s="7">
        <v>103391.7</v>
      </c>
    </row>
    <row r="253" spans="1:5" ht="35.25" customHeight="1" x14ac:dyDescent="0.25">
      <c r="A253" s="8" t="s">
        <v>1008</v>
      </c>
      <c r="B253" s="9" t="s">
        <v>392</v>
      </c>
      <c r="C253" s="10">
        <v>318.10000000000002</v>
      </c>
      <c r="D253" s="10">
        <v>0</v>
      </c>
      <c r="E253" s="10">
        <v>0</v>
      </c>
    </row>
    <row r="254" spans="1:5" ht="35.25" customHeight="1" x14ac:dyDescent="0.25">
      <c r="A254" s="8" t="s">
        <v>1009</v>
      </c>
      <c r="B254" s="9" t="s">
        <v>392</v>
      </c>
      <c r="C254" s="10">
        <v>340</v>
      </c>
      <c r="D254" s="10">
        <v>0</v>
      </c>
      <c r="E254" s="10">
        <v>0</v>
      </c>
    </row>
    <row r="255" spans="1:5" ht="31.5" customHeight="1" x14ac:dyDescent="0.25">
      <c r="A255" s="8" t="s">
        <v>393</v>
      </c>
      <c r="B255" s="9" t="s">
        <v>392</v>
      </c>
      <c r="C255" s="10">
        <v>2198.8000000000002</v>
      </c>
      <c r="D255" s="10">
        <v>2198.6999999999998</v>
      </c>
      <c r="E255" s="10">
        <v>2500.5</v>
      </c>
    </row>
    <row r="256" spans="1:5" ht="31.5" customHeight="1" x14ac:dyDescent="0.25">
      <c r="A256" s="8" t="s">
        <v>394</v>
      </c>
      <c r="B256" s="9" t="s">
        <v>392</v>
      </c>
      <c r="C256" s="10">
        <v>19000</v>
      </c>
      <c r="D256" s="10">
        <v>19000</v>
      </c>
      <c r="E256" s="10">
        <v>19000</v>
      </c>
    </row>
    <row r="257" spans="1:5" ht="31.5" x14ac:dyDescent="0.25">
      <c r="A257" s="22" t="s">
        <v>1048</v>
      </c>
      <c r="B257" s="23" t="s">
        <v>392</v>
      </c>
      <c r="C257" s="24">
        <v>18355.8</v>
      </c>
      <c r="D257" s="24">
        <v>0</v>
      </c>
      <c r="E257" s="24">
        <v>0</v>
      </c>
    </row>
    <row r="258" spans="1:5" ht="31.5" customHeight="1" x14ac:dyDescent="0.25">
      <c r="A258" s="8" t="s">
        <v>395</v>
      </c>
      <c r="B258" s="9" t="s">
        <v>392</v>
      </c>
      <c r="C258" s="10">
        <v>5619.5</v>
      </c>
      <c r="D258" s="10">
        <v>6632.2</v>
      </c>
      <c r="E258" s="10">
        <v>7208.8</v>
      </c>
    </row>
    <row r="259" spans="1:5" ht="31.5" customHeight="1" x14ac:dyDescent="0.25">
      <c r="A259" s="8" t="s">
        <v>396</v>
      </c>
      <c r="B259" s="9" t="s">
        <v>392</v>
      </c>
      <c r="C259" s="10">
        <v>2.2000000000000002</v>
      </c>
      <c r="D259" s="10">
        <v>1.6</v>
      </c>
      <c r="E259" s="10">
        <v>1.6</v>
      </c>
    </row>
    <row r="260" spans="1:5" ht="31.5" customHeight="1" x14ac:dyDescent="0.25">
      <c r="A260" s="8" t="s">
        <v>397</v>
      </c>
      <c r="B260" s="9" t="s">
        <v>392</v>
      </c>
      <c r="C260" s="10">
        <v>873.9</v>
      </c>
      <c r="D260" s="10">
        <v>943.8</v>
      </c>
      <c r="E260" s="10">
        <v>1019.3</v>
      </c>
    </row>
    <row r="261" spans="1:5" ht="31.5" customHeight="1" x14ac:dyDescent="0.25">
      <c r="A261" s="8" t="s">
        <v>398</v>
      </c>
      <c r="B261" s="9" t="s">
        <v>392</v>
      </c>
      <c r="C261" s="10">
        <v>944.3</v>
      </c>
      <c r="D261" s="10">
        <v>1029.4000000000001</v>
      </c>
      <c r="E261" s="10">
        <v>831.7</v>
      </c>
    </row>
    <row r="262" spans="1:5" ht="31.5" customHeight="1" x14ac:dyDescent="0.25">
      <c r="A262" s="8" t="s">
        <v>399</v>
      </c>
      <c r="B262" s="9" t="s">
        <v>392</v>
      </c>
      <c r="C262" s="10">
        <v>1500</v>
      </c>
      <c r="D262" s="10">
        <v>800</v>
      </c>
      <c r="E262" s="10">
        <v>840</v>
      </c>
    </row>
    <row r="263" spans="1:5" ht="31.5" customHeight="1" x14ac:dyDescent="0.25">
      <c r="A263" s="8" t="s">
        <v>400</v>
      </c>
      <c r="B263" s="9" t="s">
        <v>392</v>
      </c>
      <c r="C263" s="10">
        <v>52511</v>
      </c>
      <c r="D263" s="10">
        <v>52511</v>
      </c>
      <c r="E263" s="10">
        <v>52511</v>
      </c>
    </row>
    <row r="264" spans="1:5" ht="31.5" customHeight="1" x14ac:dyDescent="0.25">
      <c r="A264" s="8" t="s">
        <v>1010</v>
      </c>
      <c r="B264" s="9" t="s">
        <v>392</v>
      </c>
      <c r="C264" s="10">
        <v>1498.8</v>
      </c>
      <c r="D264" s="10">
        <v>0</v>
      </c>
      <c r="E264" s="10">
        <v>0</v>
      </c>
    </row>
    <row r="265" spans="1:5" ht="31.5" customHeight="1" x14ac:dyDescent="0.25">
      <c r="A265" s="8" t="s">
        <v>401</v>
      </c>
      <c r="B265" s="9" t="s">
        <v>392</v>
      </c>
      <c r="C265" s="10">
        <v>45530.9</v>
      </c>
      <c r="D265" s="10">
        <v>7459.5</v>
      </c>
      <c r="E265" s="10">
        <v>7487.1</v>
      </c>
    </row>
    <row r="266" spans="1:5" ht="31.5" customHeight="1" x14ac:dyDescent="0.25">
      <c r="A266" s="8" t="s">
        <v>1011</v>
      </c>
      <c r="B266" s="9" t="s">
        <v>392</v>
      </c>
      <c r="C266" s="10">
        <v>65</v>
      </c>
      <c r="D266" s="10">
        <v>0</v>
      </c>
      <c r="E266" s="10">
        <v>0</v>
      </c>
    </row>
    <row r="267" spans="1:5" ht="31.5" customHeight="1" x14ac:dyDescent="0.25">
      <c r="A267" s="8" t="s">
        <v>1012</v>
      </c>
      <c r="B267" s="9" t="s">
        <v>392</v>
      </c>
      <c r="C267" s="10">
        <v>23.2</v>
      </c>
      <c r="D267" s="10">
        <v>0</v>
      </c>
      <c r="E267" s="10">
        <v>0</v>
      </c>
    </row>
    <row r="268" spans="1:5" ht="31.5" customHeight="1" x14ac:dyDescent="0.25">
      <c r="A268" s="8" t="s">
        <v>402</v>
      </c>
      <c r="B268" s="9" t="s">
        <v>392</v>
      </c>
      <c r="C268" s="10">
        <v>93.4</v>
      </c>
      <c r="D268" s="10">
        <v>93.4</v>
      </c>
      <c r="E268" s="10">
        <v>93.4</v>
      </c>
    </row>
    <row r="269" spans="1:5" ht="31.5" customHeight="1" x14ac:dyDescent="0.25">
      <c r="A269" s="8" t="s">
        <v>403</v>
      </c>
      <c r="B269" s="9" t="s">
        <v>392</v>
      </c>
      <c r="C269" s="10">
        <v>1411.9</v>
      </c>
      <c r="D269" s="10">
        <v>1679</v>
      </c>
      <c r="E269" s="10">
        <v>2211.3000000000002</v>
      </c>
    </row>
    <row r="270" spans="1:5" ht="31.5" customHeight="1" x14ac:dyDescent="0.25">
      <c r="A270" s="8" t="s">
        <v>404</v>
      </c>
      <c r="B270" s="9" t="s">
        <v>392</v>
      </c>
      <c r="C270" s="10">
        <v>8607.7000000000007</v>
      </c>
      <c r="D270" s="10">
        <v>9572.2000000000007</v>
      </c>
      <c r="E270" s="10">
        <v>8588.4</v>
      </c>
    </row>
    <row r="271" spans="1:5" ht="31.5" customHeight="1" x14ac:dyDescent="0.25">
      <c r="A271" s="8" t="s">
        <v>405</v>
      </c>
      <c r="B271" s="9" t="s">
        <v>392</v>
      </c>
      <c r="C271" s="10">
        <v>21.4</v>
      </c>
      <c r="D271" s="10">
        <v>21.4</v>
      </c>
      <c r="E271" s="10">
        <v>21.4</v>
      </c>
    </row>
    <row r="272" spans="1:5" ht="31.5" customHeight="1" x14ac:dyDescent="0.25">
      <c r="A272" s="8" t="s">
        <v>406</v>
      </c>
      <c r="B272" s="9" t="s">
        <v>392</v>
      </c>
      <c r="C272" s="10">
        <v>723</v>
      </c>
      <c r="D272" s="10">
        <v>747</v>
      </c>
      <c r="E272" s="10">
        <v>729.5</v>
      </c>
    </row>
    <row r="273" spans="1:9" ht="31.5" customHeight="1" x14ac:dyDescent="0.25">
      <c r="A273" s="8" t="s">
        <v>407</v>
      </c>
      <c r="B273" s="9" t="s">
        <v>392</v>
      </c>
      <c r="C273" s="10">
        <v>82</v>
      </c>
      <c r="D273" s="10">
        <v>57.3</v>
      </c>
      <c r="E273" s="10">
        <v>57.3</v>
      </c>
    </row>
    <row r="274" spans="1:9" ht="31.5" customHeight="1" x14ac:dyDescent="0.25">
      <c r="A274" s="8" t="s">
        <v>1013</v>
      </c>
      <c r="B274" s="9" t="s">
        <v>392</v>
      </c>
      <c r="C274" s="10">
        <v>9.6999999999999993</v>
      </c>
      <c r="D274" s="10">
        <v>0</v>
      </c>
      <c r="E274" s="10">
        <v>0</v>
      </c>
    </row>
    <row r="275" spans="1:9" ht="31.5" customHeight="1" x14ac:dyDescent="0.25">
      <c r="A275" s="8" t="s">
        <v>1014</v>
      </c>
      <c r="B275" s="9" t="s">
        <v>392</v>
      </c>
      <c r="C275" s="10">
        <v>9.1</v>
      </c>
      <c r="D275" s="10">
        <v>0</v>
      </c>
      <c r="E275" s="10">
        <v>0</v>
      </c>
    </row>
    <row r="276" spans="1:9" ht="31.5" customHeight="1" x14ac:dyDescent="0.25">
      <c r="A276" s="8" t="s">
        <v>408</v>
      </c>
      <c r="B276" s="9" t="s">
        <v>392</v>
      </c>
      <c r="C276" s="10">
        <v>150</v>
      </c>
      <c r="D276" s="10">
        <v>70</v>
      </c>
      <c r="E276" s="10">
        <v>70</v>
      </c>
    </row>
    <row r="277" spans="1:9" ht="31.5" customHeight="1" x14ac:dyDescent="0.25">
      <c r="A277" s="8" t="s">
        <v>1015</v>
      </c>
      <c r="B277" s="9" t="s">
        <v>392</v>
      </c>
      <c r="C277" s="10">
        <v>12.2</v>
      </c>
      <c r="D277" s="10">
        <v>0</v>
      </c>
      <c r="E277" s="10">
        <v>0</v>
      </c>
    </row>
    <row r="278" spans="1:9" ht="31.5" customHeight="1" x14ac:dyDescent="0.25">
      <c r="A278" s="8" t="s">
        <v>409</v>
      </c>
      <c r="B278" s="9" t="s">
        <v>392</v>
      </c>
      <c r="C278" s="10">
        <v>227.7</v>
      </c>
      <c r="D278" s="10">
        <v>220.4</v>
      </c>
      <c r="E278" s="10">
        <v>220.4</v>
      </c>
    </row>
    <row r="279" spans="1:9" ht="47.25" customHeight="1" x14ac:dyDescent="0.25">
      <c r="A279" s="5" t="s">
        <v>410</v>
      </c>
      <c r="B279" s="6" t="s">
        <v>411</v>
      </c>
      <c r="C279" s="7">
        <f>C280+C290</f>
        <v>19740.2</v>
      </c>
      <c r="D279" s="7">
        <v>13503.9</v>
      </c>
      <c r="E279" s="7">
        <v>18876.3</v>
      </c>
    </row>
    <row r="280" spans="1:9" ht="126" customHeight="1" x14ac:dyDescent="0.25">
      <c r="A280" s="5" t="s">
        <v>412</v>
      </c>
      <c r="B280" s="6" t="s">
        <v>413</v>
      </c>
      <c r="C280" s="7">
        <f>C281+C284</f>
        <v>10365.6</v>
      </c>
      <c r="D280" s="7">
        <v>4896.8999999999996</v>
      </c>
      <c r="E280" s="7">
        <v>8811.2999999999993</v>
      </c>
      <c r="G280" s="11"/>
      <c r="H280" s="11"/>
      <c r="I280" s="11"/>
    </row>
    <row r="281" spans="1:9" ht="173.25" customHeight="1" x14ac:dyDescent="0.25">
      <c r="A281" s="5" t="s">
        <v>414</v>
      </c>
      <c r="B281" s="6" t="s">
        <v>415</v>
      </c>
      <c r="C281" s="7">
        <f>C282</f>
        <v>3436.3</v>
      </c>
      <c r="D281" s="7">
        <v>1017</v>
      </c>
      <c r="E281" s="7">
        <v>4801.3999999999996</v>
      </c>
    </row>
    <row r="282" spans="1:9" ht="173.25" customHeight="1" x14ac:dyDescent="0.25">
      <c r="A282" s="5" t="s">
        <v>416</v>
      </c>
      <c r="B282" s="6" t="s">
        <v>417</v>
      </c>
      <c r="C282" s="7">
        <f>C283</f>
        <v>3436.3</v>
      </c>
      <c r="D282" s="7">
        <v>1017</v>
      </c>
      <c r="E282" s="7">
        <v>4801.3999999999996</v>
      </c>
    </row>
    <row r="283" spans="1:9" ht="173.25" customHeight="1" x14ac:dyDescent="0.25">
      <c r="A283" s="8" t="s">
        <v>418</v>
      </c>
      <c r="B283" s="9" t="s">
        <v>417</v>
      </c>
      <c r="C283" s="10">
        <v>3436.3</v>
      </c>
      <c r="D283" s="10">
        <v>1017</v>
      </c>
      <c r="E283" s="10">
        <v>4801.3999999999996</v>
      </c>
    </row>
    <row r="284" spans="1:9" ht="173.25" customHeight="1" x14ac:dyDescent="0.25">
      <c r="A284" s="5" t="s">
        <v>419</v>
      </c>
      <c r="B284" s="6" t="s">
        <v>420</v>
      </c>
      <c r="C284" s="7">
        <f>C285</f>
        <v>6929.3</v>
      </c>
      <c r="D284" s="7">
        <v>3879.9</v>
      </c>
      <c r="E284" s="7">
        <v>4009.9</v>
      </c>
    </row>
    <row r="285" spans="1:9" ht="157.5" customHeight="1" x14ac:dyDescent="0.25">
      <c r="A285" s="5" t="s">
        <v>421</v>
      </c>
      <c r="B285" s="6" t="s">
        <v>422</v>
      </c>
      <c r="C285" s="7">
        <f>SUM(C286:C289)</f>
        <v>6929.3</v>
      </c>
      <c r="D285" s="7">
        <v>3879.9</v>
      </c>
      <c r="E285" s="7">
        <v>4009.9</v>
      </c>
    </row>
    <row r="286" spans="1:9" ht="157.5" customHeight="1" x14ac:dyDescent="0.25">
      <c r="A286" s="8" t="s">
        <v>423</v>
      </c>
      <c r="B286" s="9" t="s">
        <v>422</v>
      </c>
      <c r="C286" s="10">
        <v>100</v>
      </c>
      <c r="D286" s="10">
        <v>500.5</v>
      </c>
      <c r="E286" s="10">
        <v>500.5</v>
      </c>
    </row>
    <row r="287" spans="1:9" ht="157.5" customHeight="1" x14ac:dyDescent="0.25">
      <c r="A287" s="8" t="s">
        <v>424</v>
      </c>
      <c r="B287" s="9" t="s">
        <v>422</v>
      </c>
      <c r="C287" s="10">
        <v>6700</v>
      </c>
      <c r="D287" s="10">
        <v>3300</v>
      </c>
      <c r="E287" s="10">
        <v>3430</v>
      </c>
    </row>
    <row r="288" spans="1:9" ht="157.5" customHeight="1" x14ac:dyDescent="0.25">
      <c r="A288" s="8" t="s">
        <v>425</v>
      </c>
      <c r="B288" s="9" t="s">
        <v>422</v>
      </c>
      <c r="C288" s="10">
        <v>14.8</v>
      </c>
      <c r="D288" s="10">
        <v>0</v>
      </c>
      <c r="E288" s="10">
        <v>0</v>
      </c>
    </row>
    <row r="289" spans="1:9" ht="157.5" customHeight="1" x14ac:dyDescent="0.25">
      <c r="A289" s="8" t="s">
        <v>426</v>
      </c>
      <c r="B289" s="9" t="s">
        <v>422</v>
      </c>
      <c r="C289" s="10">
        <v>114.5</v>
      </c>
      <c r="D289" s="10">
        <v>79.400000000000006</v>
      </c>
      <c r="E289" s="10">
        <v>79.400000000000006</v>
      </c>
    </row>
    <row r="290" spans="1:9" ht="47.25" customHeight="1" x14ac:dyDescent="0.25">
      <c r="A290" s="5" t="s">
        <v>427</v>
      </c>
      <c r="B290" s="6" t="s">
        <v>428</v>
      </c>
      <c r="C290" s="7">
        <v>9374.6</v>
      </c>
      <c r="D290" s="7">
        <v>8607</v>
      </c>
      <c r="E290" s="7">
        <v>10065</v>
      </c>
    </row>
    <row r="291" spans="1:9" ht="78.75" customHeight="1" x14ac:dyDescent="0.25">
      <c r="A291" s="5" t="s">
        <v>429</v>
      </c>
      <c r="B291" s="6" t="s">
        <v>430</v>
      </c>
      <c r="C291" s="7">
        <v>9374.6</v>
      </c>
      <c r="D291" s="7">
        <v>8607</v>
      </c>
      <c r="E291" s="7">
        <v>10065</v>
      </c>
    </row>
    <row r="292" spans="1:9" ht="94.5" customHeight="1" x14ac:dyDescent="0.25">
      <c r="A292" s="5" t="s">
        <v>431</v>
      </c>
      <c r="B292" s="6" t="s">
        <v>432</v>
      </c>
      <c r="C292" s="7">
        <v>9374.6</v>
      </c>
      <c r="D292" s="7">
        <v>8607</v>
      </c>
      <c r="E292" s="7">
        <v>10065</v>
      </c>
    </row>
    <row r="293" spans="1:9" ht="94.5" customHeight="1" x14ac:dyDescent="0.25">
      <c r="A293" s="8" t="s">
        <v>433</v>
      </c>
      <c r="B293" s="9" t="s">
        <v>432</v>
      </c>
      <c r="C293" s="10">
        <v>9374.6</v>
      </c>
      <c r="D293" s="10">
        <v>8607</v>
      </c>
      <c r="E293" s="10">
        <v>10065</v>
      </c>
    </row>
    <row r="294" spans="1:9" ht="31.5" customHeight="1" x14ac:dyDescent="0.25">
      <c r="A294" s="5" t="s">
        <v>434</v>
      </c>
      <c r="B294" s="6" t="s">
        <v>435</v>
      </c>
      <c r="C294" s="7">
        <v>229.1</v>
      </c>
      <c r="D294" s="7">
        <v>214.1</v>
      </c>
      <c r="E294" s="7">
        <v>218.3</v>
      </c>
    </row>
    <row r="295" spans="1:9" ht="63" customHeight="1" x14ac:dyDescent="0.25">
      <c r="A295" s="5" t="s">
        <v>436</v>
      </c>
      <c r="B295" s="6" t="s">
        <v>437</v>
      </c>
      <c r="C295" s="7">
        <v>229.1</v>
      </c>
      <c r="D295" s="7">
        <v>214.1</v>
      </c>
      <c r="E295" s="7">
        <v>218.3</v>
      </c>
    </row>
    <row r="296" spans="1:9" ht="63" customHeight="1" x14ac:dyDescent="0.25">
      <c r="A296" s="5" t="s">
        <v>438</v>
      </c>
      <c r="B296" s="6" t="s">
        <v>439</v>
      </c>
      <c r="C296" s="7">
        <v>229.1</v>
      </c>
      <c r="D296" s="7">
        <v>214.1</v>
      </c>
      <c r="E296" s="7">
        <v>218.3</v>
      </c>
    </row>
    <row r="297" spans="1:9" ht="63" customHeight="1" x14ac:dyDescent="0.25">
      <c r="A297" s="8" t="s">
        <v>440</v>
      </c>
      <c r="B297" s="9" t="s">
        <v>439</v>
      </c>
      <c r="C297" s="10">
        <v>8.3000000000000007</v>
      </c>
      <c r="D297" s="10">
        <v>8.3000000000000007</v>
      </c>
      <c r="E297" s="10">
        <v>8.3000000000000007</v>
      </c>
    </row>
    <row r="298" spans="1:9" ht="63" customHeight="1" x14ac:dyDescent="0.25">
      <c r="A298" s="8" t="s">
        <v>441</v>
      </c>
      <c r="B298" s="9" t="s">
        <v>439</v>
      </c>
      <c r="C298" s="10">
        <v>220.8</v>
      </c>
      <c r="D298" s="10">
        <v>205.8</v>
      </c>
      <c r="E298" s="10">
        <v>210</v>
      </c>
    </row>
    <row r="299" spans="1:9" ht="31.5" customHeight="1" x14ac:dyDescent="0.25">
      <c r="A299" s="5" t="s">
        <v>442</v>
      </c>
      <c r="B299" s="6" t="s">
        <v>443</v>
      </c>
      <c r="C299" s="7">
        <f>C300+C413+C419+C457+C489</f>
        <v>1479922.6999999997</v>
      </c>
      <c r="D299" s="7">
        <f>D300+D413+D419+D457+D489</f>
        <v>1443258.0999999999</v>
      </c>
      <c r="E299" s="7">
        <f>E300+E413+E419+E457+E489</f>
        <v>1429679.2999999998</v>
      </c>
    </row>
    <row r="300" spans="1:9" ht="63" customHeight="1" x14ac:dyDescent="0.25">
      <c r="A300" s="5" t="s">
        <v>444</v>
      </c>
      <c r="B300" s="6" t="s">
        <v>445</v>
      </c>
      <c r="C300" s="7">
        <f>C301+C306+C312+C321+C328+C333+C338+C344+C356+C361+C369+C379+C383+C387+C390+C400+C406+C410</f>
        <v>1297313.8999999999</v>
      </c>
      <c r="D300" s="7">
        <f>D301+D306+D312+D321+D328+D333+D338+D344+D356+D361+D369+D379+D383+D387+D390+D400+D406</f>
        <v>1298459.8999999999</v>
      </c>
      <c r="E300" s="7">
        <f>E301+E306+E312+E321+E328+E333+E338+E344+E356+E361+E369+E379+E383+E387+E390+E400+E406</f>
        <v>1286005.3999999999</v>
      </c>
      <c r="G300" s="11"/>
      <c r="H300" s="11"/>
      <c r="I300" s="11"/>
    </row>
    <row r="301" spans="1:9" ht="94.5" customHeight="1" x14ac:dyDescent="0.25">
      <c r="A301" s="5" t="s">
        <v>446</v>
      </c>
      <c r="B301" s="6" t="s">
        <v>447</v>
      </c>
      <c r="C301" s="7">
        <f>C302</f>
        <v>669.6</v>
      </c>
      <c r="D301" s="7">
        <f t="shared" ref="D301:E301" si="44">D302</f>
        <v>644.6</v>
      </c>
      <c r="E301" s="7">
        <f t="shared" si="44"/>
        <v>644.6</v>
      </c>
    </row>
    <row r="302" spans="1:9" ht="141.75" customHeight="1" x14ac:dyDescent="0.25">
      <c r="A302" s="5" t="s">
        <v>448</v>
      </c>
      <c r="B302" s="6" t="s">
        <v>449</v>
      </c>
      <c r="C302" s="7">
        <f>SUM(C303:C305)</f>
        <v>669.6</v>
      </c>
      <c r="D302" s="7">
        <f t="shared" ref="D302:E302" si="45">SUM(D303:D305)</f>
        <v>644.6</v>
      </c>
      <c r="E302" s="7">
        <f t="shared" si="45"/>
        <v>644.6</v>
      </c>
    </row>
    <row r="303" spans="1:9" ht="110.25" customHeight="1" x14ac:dyDescent="0.25">
      <c r="A303" s="8" t="s">
        <v>450</v>
      </c>
      <c r="B303" s="9" t="s">
        <v>449</v>
      </c>
      <c r="C303" s="10">
        <v>138</v>
      </c>
      <c r="D303" s="10">
        <v>138</v>
      </c>
      <c r="E303" s="10">
        <v>138</v>
      </c>
    </row>
    <row r="304" spans="1:9" ht="110.25" customHeight="1" x14ac:dyDescent="0.25">
      <c r="A304" s="8" t="s">
        <v>1016</v>
      </c>
      <c r="B304" s="9" t="s">
        <v>449</v>
      </c>
      <c r="C304" s="10">
        <v>25</v>
      </c>
      <c r="D304" s="10">
        <v>0</v>
      </c>
      <c r="E304" s="10">
        <v>0</v>
      </c>
    </row>
    <row r="305" spans="1:5" ht="110.25" customHeight="1" x14ac:dyDescent="0.25">
      <c r="A305" s="8" t="s">
        <v>451</v>
      </c>
      <c r="B305" s="9" t="s">
        <v>449</v>
      </c>
      <c r="C305" s="10">
        <v>506.6</v>
      </c>
      <c r="D305" s="10">
        <v>506.6</v>
      </c>
      <c r="E305" s="10">
        <v>506.6</v>
      </c>
    </row>
    <row r="306" spans="1:5" ht="141.75" customHeight="1" x14ac:dyDescent="0.25">
      <c r="A306" s="5" t="s">
        <v>452</v>
      </c>
      <c r="B306" s="6" t="s">
        <v>453</v>
      </c>
      <c r="C306" s="7">
        <f>C307+C309</f>
        <v>2107</v>
      </c>
      <c r="D306" s="7">
        <f t="shared" ref="D306:E306" si="46">D307+D309</f>
        <v>2106.4</v>
      </c>
      <c r="E306" s="7">
        <f t="shared" si="46"/>
        <v>2106.4</v>
      </c>
    </row>
    <row r="307" spans="1:5" ht="204.75" customHeight="1" x14ac:dyDescent="0.25">
      <c r="A307" s="5" t="s">
        <v>454</v>
      </c>
      <c r="B307" s="6" t="s">
        <v>455</v>
      </c>
      <c r="C307" s="7">
        <f>C308</f>
        <v>1</v>
      </c>
      <c r="D307" s="7">
        <f t="shared" ref="D307:E307" si="47">D308</f>
        <v>1</v>
      </c>
      <c r="E307" s="7">
        <f t="shared" si="47"/>
        <v>1</v>
      </c>
    </row>
    <row r="308" spans="1:5" ht="173.25" customHeight="1" x14ac:dyDescent="0.25">
      <c r="A308" s="8" t="s">
        <v>456</v>
      </c>
      <c r="B308" s="9" t="s">
        <v>455</v>
      </c>
      <c r="C308" s="10">
        <v>1</v>
      </c>
      <c r="D308" s="10">
        <v>1</v>
      </c>
      <c r="E308" s="10">
        <v>1</v>
      </c>
    </row>
    <row r="309" spans="1:5" ht="173.25" customHeight="1" x14ac:dyDescent="0.25">
      <c r="A309" s="5" t="s">
        <v>457</v>
      </c>
      <c r="B309" s="6" t="s">
        <v>458</v>
      </c>
      <c r="C309" s="7">
        <f>SUM(C310:C311)</f>
        <v>2106</v>
      </c>
      <c r="D309" s="7">
        <f t="shared" ref="D309:E309" si="48">SUM(D310:D311)</f>
        <v>2105.4</v>
      </c>
      <c r="E309" s="7">
        <f t="shared" si="48"/>
        <v>2105.4</v>
      </c>
    </row>
    <row r="310" spans="1:5" ht="157.5" customHeight="1" x14ac:dyDescent="0.25">
      <c r="A310" s="8" t="s">
        <v>459</v>
      </c>
      <c r="B310" s="9" t="s">
        <v>458</v>
      </c>
      <c r="C310" s="10">
        <v>91.1</v>
      </c>
      <c r="D310" s="10">
        <v>90.5</v>
      </c>
      <c r="E310" s="10">
        <v>90.5</v>
      </c>
    </row>
    <row r="311" spans="1:5" ht="143.25" customHeight="1" x14ac:dyDescent="0.25">
      <c r="A311" s="8" t="s">
        <v>460</v>
      </c>
      <c r="B311" s="9" t="s">
        <v>458</v>
      </c>
      <c r="C311" s="10">
        <v>2014.9</v>
      </c>
      <c r="D311" s="10">
        <v>2014.9</v>
      </c>
      <c r="E311" s="10">
        <v>2014.9</v>
      </c>
    </row>
    <row r="312" spans="1:5" ht="94.5" customHeight="1" x14ac:dyDescent="0.25">
      <c r="A312" s="5" t="s">
        <v>461</v>
      </c>
      <c r="B312" s="6" t="s">
        <v>462</v>
      </c>
      <c r="C312" s="7">
        <f>C313+C317</f>
        <v>10642.699999999999</v>
      </c>
      <c r="D312" s="7">
        <f t="shared" ref="D312:E312" si="49">D313+D317</f>
        <v>11384.5</v>
      </c>
      <c r="E312" s="7">
        <f t="shared" si="49"/>
        <v>11489.5</v>
      </c>
    </row>
    <row r="313" spans="1:5" ht="173.25" customHeight="1" x14ac:dyDescent="0.25">
      <c r="A313" s="5" t="s">
        <v>463</v>
      </c>
      <c r="B313" s="6" t="s">
        <v>464</v>
      </c>
      <c r="C313" s="7">
        <f>SUM(C314:C316)</f>
        <v>9785.4</v>
      </c>
      <c r="D313" s="7">
        <f t="shared" ref="D313:E313" si="50">SUM(D314:D316)</f>
        <v>10527.2</v>
      </c>
      <c r="E313" s="7">
        <f t="shared" si="50"/>
        <v>10632.2</v>
      </c>
    </row>
    <row r="314" spans="1:5" ht="141.75" customHeight="1" x14ac:dyDescent="0.25">
      <c r="A314" s="8" t="s">
        <v>465</v>
      </c>
      <c r="B314" s="9" t="s">
        <v>464</v>
      </c>
      <c r="C314" s="10">
        <v>820</v>
      </c>
      <c r="D314" s="10">
        <v>820</v>
      </c>
      <c r="E314" s="10">
        <v>820</v>
      </c>
    </row>
    <row r="315" spans="1:5" ht="141.75" customHeight="1" x14ac:dyDescent="0.25">
      <c r="A315" s="8" t="s">
        <v>466</v>
      </c>
      <c r="B315" s="9" t="s">
        <v>464</v>
      </c>
      <c r="C315" s="10">
        <v>5715.4</v>
      </c>
      <c r="D315" s="10">
        <v>7607.2</v>
      </c>
      <c r="E315" s="10">
        <v>7607.2</v>
      </c>
    </row>
    <row r="316" spans="1:5" ht="141.75" customHeight="1" x14ac:dyDescent="0.25">
      <c r="A316" s="8" t="s">
        <v>467</v>
      </c>
      <c r="B316" s="9" t="s">
        <v>464</v>
      </c>
      <c r="C316" s="10">
        <v>3250</v>
      </c>
      <c r="D316" s="10">
        <v>2100</v>
      </c>
      <c r="E316" s="10">
        <v>2205</v>
      </c>
    </row>
    <row r="317" spans="1:5" ht="141.75" customHeight="1" x14ac:dyDescent="0.25">
      <c r="A317" s="5" t="s">
        <v>468</v>
      </c>
      <c r="B317" s="6" t="s">
        <v>469</v>
      </c>
      <c r="C317" s="7">
        <f>SUM(C318:C320)</f>
        <v>857.3</v>
      </c>
      <c r="D317" s="7">
        <f t="shared" ref="D317:E317" si="51">SUM(D318:D320)</f>
        <v>857.3</v>
      </c>
      <c r="E317" s="7">
        <f t="shared" si="51"/>
        <v>857.3</v>
      </c>
    </row>
    <row r="318" spans="1:5" ht="110.25" customHeight="1" x14ac:dyDescent="0.25">
      <c r="A318" s="8" t="s">
        <v>470</v>
      </c>
      <c r="B318" s="9" t="s">
        <v>469</v>
      </c>
      <c r="C318" s="10">
        <v>50</v>
      </c>
      <c r="D318" s="10">
        <v>50</v>
      </c>
      <c r="E318" s="10">
        <v>50</v>
      </c>
    </row>
    <row r="319" spans="1:5" ht="110.25" customHeight="1" x14ac:dyDescent="0.25">
      <c r="A319" s="8" t="s">
        <v>471</v>
      </c>
      <c r="B319" s="9" t="s">
        <v>469</v>
      </c>
      <c r="C319" s="10">
        <v>39.4</v>
      </c>
      <c r="D319" s="10">
        <v>39.4</v>
      </c>
      <c r="E319" s="10">
        <v>39.4</v>
      </c>
    </row>
    <row r="320" spans="1:5" ht="110.25" customHeight="1" x14ac:dyDescent="0.25">
      <c r="A320" s="8" t="s">
        <v>472</v>
      </c>
      <c r="B320" s="9" t="s">
        <v>469</v>
      </c>
      <c r="C320" s="10">
        <v>767.9</v>
      </c>
      <c r="D320" s="10">
        <v>767.9</v>
      </c>
      <c r="E320" s="10">
        <v>767.9</v>
      </c>
    </row>
    <row r="321" spans="1:5" ht="110.25" customHeight="1" x14ac:dyDescent="0.25">
      <c r="A321" s="5" t="s">
        <v>473</v>
      </c>
      <c r="B321" s="6" t="s">
        <v>474</v>
      </c>
      <c r="C321" s="7">
        <f>C322+C325</f>
        <v>15237.3</v>
      </c>
      <c r="D321" s="7">
        <f>D322+D325</f>
        <v>14015</v>
      </c>
      <c r="E321" s="7">
        <f>E322+E325</f>
        <v>14015</v>
      </c>
    </row>
    <row r="322" spans="1:5" ht="173.25" customHeight="1" x14ac:dyDescent="0.25">
      <c r="A322" s="5" t="s">
        <v>475</v>
      </c>
      <c r="B322" s="6" t="s">
        <v>476</v>
      </c>
      <c r="C322" s="7">
        <f>SUM(C323:C324)</f>
        <v>13862.9</v>
      </c>
      <c r="D322" s="7">
        <f>SUM(D323:D324)</f>
        <v>12640.6</v>
      </c>
      <c r="E322" s="7">
        <f>SUM(E323:E324)</f>
        <v>12640.6</v>
      </c>
    </row>
    <row r="323" spans="1:5" ht="157.5" customHeight="1" x14ac:dyDescent="0.25">
      <c r="A323" s="8" t="s">
        <v>477</v>
      </c>
      <c r="B323" s="9" t="s">
        <v>476</v>
      </c>
      <c r="C323" s="10">
        <v>2</v>
      </c>
      <c r="D323" s="10">
        <v>2</v>
      </c>
      <c r="E323" s="10">
        <v>2</v>
      </c>
    </row>
    <row r="324" spans="1:5" ht="157.5" customHeight="1" x14ac:dyDescent="0.25">
      <c r="A324" s="8" t="s">
        <v>478</v>
      </c>
      <c r="B324" s="9" t="s">
        <v>476</v>
      </c>
      <c r="C324" s="10">
        <v>13860.9</v>
      </c>
      <c r="D324" s="10">
        <v>12638.6</v>
      </c>
      <c r="E324" s="10">
        <v>12638.6</v>
      </c>
    </row>
    <row r="325" spans="1:5" ht="141.75" customHeight="1" x14ac:dyDescent="0.25">
      <c r="A325" s="5" t="s">
        <v>479</v>
      </c>
      <c r="B325" s="6" t="s">
        <v>480</v>
      </c>
      <c r="C325" s="7">
        <f>SUM(C326:C327)</f>
        <v>1374.4</v>
      </c>
      <c r="D325" s="7">
        <f t="shared" ref="D325:E325" si="52">SUM(D326:D327)</f>
        <v>1374.4</v>
      </c>
      <c r="E325" s="7">
        <f t="shared" si="52"/>
        <v>1374.4</v>
      </c>
    </row>
    <row r="326" spans="1:5" ht="126" customHeight="1" x14ac:dyDescent="0.25">
      <c r="A326" s="8" t="s">
        <v>481</v>
      </c>
      <c r="B326" s="9" t="s">
        <v>480</v>
      </c>
      <c r="C326" s="10">
        <v>1</v>
      </c>
      <c r="D326" s="10">
        <v>1</v>
      </c>
      <c r="E326" s="10">
        <v>1</v>
      </c>
    </row>
    <row r="327" spans="1:5" ht="126" customHeight="1" x14ac:dyDescent="0.25">
      <c r="A327" s="8" t="s">
        <v>482</v>
      </c>
      <c r="B327" s="9" t="s">
        <v>480</v>
      </c>
      <c r="C327" s="10">
        <v>1373.4</v>
      </c>
      <c r="D327" s="10">
        <v>1373.4</v>
      </c>
      <c r="E327" s="10">
        <v>1373.4</v>
      </c>
    </row>
    <row r="328" spans="1:5" ht="110.25" customHeight="1" x14ac:dyDescent="0.25">
      <c r="A328" s="5" t="s">
        <v>483</v>
      </c>
      <c r="B328" s="6" t="s">
        <v>484</v>
      </c>
      <c r="C328" s="7">
        <f>C329+C331</f>
        <v>7650.8</v>
      </c>
      <c r="D328" s="7">
        <f t="shared" ref="D328:E328" si="53">D329+D331</f>
        <v>7650.8</v>
      </c>
      <c r="E328" s="7">
        <f t="shared" si="53"/>
        <v>7650.8</v>
      </c>
    </row>
    <row r="329" spans="1:5" ht="173.25" customHeight="1" x14ac:dyDescent="0.25">
      <c r="A329" s="5" t="s">
        <v>485</v>
      </c>
      <c r="B329" s="6" t="s">
        <v>486</v>
      </c>
      <c r="C329" s="7">
        <f>C330</f>
        <v>7595</v>
      </c>
      <c r="D329" s="7">
        <f t="shared" ref="D329:E329" si="54">D330</f>
        <v>7595</v>
      </c>
      <c r="E329" s="7">
        <f t="shared" si="54"/>
        <v>7595</v>
      </c>
    </row>
    <row r="330" spans="1:5" ht="157.5" customHeight="1" x14ac:dyDescent="0.25">
      <c r="A330" s="8" t="s">
        <v>487</v>
      </c>
      <c r="B330" s="9" t="s">
        <v>486</v>
      </c>
      <c r="C330" s="10">
        <v>7595</v>
      </c>
      <c r="D330" s="10">
        <v>7595</v>
      </c>
      <c r="E330" s="10">
        <v>7595</v>
      </c>
    </row>
    <row r="331" spans="1:5" ht="141.75" customHeight="1" x14ac:dyDescent="0.25">
      <c r="A331" s="5" t="s">
        <v>488</v>
      </c>
      <c r="B331" s="6" t="s">
        <v>489</v>
      </c>
      <c r="C331" s="7">
        <f>C332</f>
        <v>55.8</v>
      </c>
      <c r="D331" s="7">
        <f t="shared" ref="D331:E331" si="55">D332</f>
        <v>55.8</v>
      </c>
      <c r="E331" s="7">
        <f t="shared" si="55"/>
        <v>55.8</v>
      </c>
    </row>
    <row r="332" spans="1:5" ht="126" customHeight="1" x14ac:dyDescent="0.25">
      <c r="A332" s="8" t="s">
        <v>490</v>
      </c>
      <c r="B332" s="9" t="s">
        <v>489</v>
      </c>
      <c r="C332" s="10">
        <v>55.8</v>
      </c>
      <c r="D332" s="10">
        <v>55.8</v>
      </c>
      <c r="E332" s="10">
        <v>55.8</v>
      </c>
    </row>
    <row r="333" spans="1:5" ht="110.25" customHeight="1" x14ac:dyDescent="0.25">
      <c r="A333" s="5" t="s">
        <v>491</v>
      </c>
      <c r="B333" s="6" t="s">
        <v>492</v>
      </c>
      <c r="C333" s="7">
        <f>C334+C336</f>
        <v>25</v>
      </c>
      <c r="D333" s="7">
        <f t="shared" ref="D333:E333" si="56">D334+D336</f>
        <v>7</v>
      </c>
      <c r="E333" s="7">
        <f t="shared" si="56"/>
        <v>7</v>
      </c>
    </row>
    <row r="334" spans="1:5" ht="175.5" customHeight="1" x14ac:dyDescent="0.25">
      <c r="A334" s="5" t="s">
        <v>1018</v>
      </c>
      <c r="B334" s="19" t="s">
        <v>1017</v>
      </c>
      <c r="C334" s="7">
        <f>C335</f>
        <v>18</v>
      </c>
      <c r="D334" s="7">
        <f t="shared" ref="D334:E334" si="57">D335</f>
        <v>0</v>
      </c>
      <c r="E334" s="7">
        <f t="shared" si="57"/>
        <v>0</v>
      </c>
    </row>
    <row r="335" spans="1:5" ht="162.75" customHeight="1" x14ac:dyDescent="0.25">
      <c r="A335" s="8" t="s">
        <v>1019</v>
      </c>
      <c r="B335" s="21" t="s">
        <v>1017</v>
      </c>
      <c r="C335" s="10">
        <v>18</v>
      </c>
      <c r="D335" s="10">
        <v>0</v>
      </c>
      <c r="E335" s="10">
        <v>0</v>
      </c>
    </row>
    <row r="336" spans="1:5" ht="141.75" customHeight="1" x14ac:dyDescent="0.25">
      <c r="A336" s="5" t="s">
        <v>493</v>
      </c>
      <c r="B336" s="6" t="s">
        <v>494</v>
      </c>
      <c r="C336" s="7">
        <f>C337</f>
        <v>7</v>
      </c>
      <c r="D336" s="7">
        <f t="shared" ref="D336:E336" si="58">D337</f>
        <v>7</v>
      </c>
      <c r="E336" s="7">
        <f t="shared" si="58"/>
        <v>7</v>
      </c>
    </row>
    <row r="337" spans="1:5" ht="126" customHeight="1" x14ac:dyDescent="0.25">
      <c r="A337" s="8" t="s">
        <v>495</v>
      </c>
      <c r="B337" s="9" t="s">
        <v>494</v>
      </c>
      <c r="C337" s="10">
        <v>7</v>
      </c>
      <c r="D337" s="10">
        <v>7</v>
      </c>
      <c r="E337" s="10">
        <v>7</v>
      </c>
    </row>
    <row r="338" spans="1:5" ht="94.5" customHeight="1" x14ac:dyDescent="0.25">
      <c r="A338" s="5" t="s">
        <v>496</v>
      </c>
      <c r="B338" s="6" t="s">
        <v>497</v>
      </c>
      <c r="C338" s="7">
        <f>C339+C341</f>
        <v>281.2</v>
      </c>
      <c r="D338" s="7">
        <f t="shared" ref="D338:E338" si="59">D339+D341</f>
        <v>220.39999999999998</v>
      </c>
      <c r="E338" s="7">
        <f t="shared" si="59"/>
        <v>220.39999999999998</v>
      </c>
    </row>
    <row r="339" spans="1:5" ht="157.5" customHeight="1" x14ac:dyDescent="0.25">
      <c r="A339" s="5" t="s">
        <v>498</v>
      </c>
      <c r="B339" s="6" t="s">
        <v>499</v>
      </c>
      <c r="C339" s="7">
        <f>C340</f>
        <v>53</v>
      </c>
      <c r="D339" s="7">
        <f t="shared" ref="D339:E339" si="60">D340</f>
        <v>53</v>
      </c>
      <c r="E339" s="7">
        <f t="shared" si="60"/>
        <v>53</v>
      </c>
    </row>
    <row r="340" spans="1:5" ht="141.75" customHeight="1" x14ac:dyDescent="0.25">
      <c r="A340" s="8" t="s">
        <v>500</v>
      </c>
      <c r="B340" s="9" t="s">
        <v>499</v>
      </c>
      <c r="C340" s="10">
        <v>53</v>
      </c>
      <c r="D340" s="10">
        <v>53</v>
      </c>
      <c r="E340" s="10">
        <v>53</v>
      </c>
    </row>
    <row r="341" spans="1:5" ht="126" customHeight="1" x14ac:dyDescent="0.25">
      <c r="A341" s="5" t="s">
        <v>501</v>
      </c>
      <c r="B341" s="6" t="s">
        <v>502</v>
      </c>
      <c r="C341" s="7">
        <f>SUM(C342:C343)</f>
        <v>228.2</v>
      </c>
      <c r="D341" s="7">
        <f t="shared" ref="D341:E341" si="61">SUM(D342:D343)</f>
        <v>167.39999999999998</v>
      </c>
      <c r="E341" s="7">
        <f t="shared" si="61"/>
        <v>167.39999999999998</v>
      </c>
    </row>
    <row r="342" spans="1:5" ht="110.25" customHeight="1" x14ac:dyDescent="0.25">
      <c r="A342" s="8" t="s">
        <v>503</v>
      </c>
      <c r="B342" s="9" t="s">
        <v>502</v>
      </c>
      <c r="C342" s="10">
        <v>63</v>
      </c>
      <c r="D342" s="10">
        <v>2.2000000000000002</v>
      </c>
      <c r="E342" s="10">
        <v>2.2000000000000002</v>
      </c>
    </row>
    <row r="343" spans="1:5" ht="110.25" customHeight="1" x14ac:dyDescent="0.25">
      <c r="A343" s="8" t="s">
        <v>504</v>
      </c>
      <c r="B343" s="9" t="s">
        <v>502</v>
      </c>
      <c r="C343" s="10">
        <v>165.2</v>
      </c>
      <c r="D343" s="10">
        <v>165.2</v>
      </c>
      <c r="E343" s="10">
        <v>165.2</v>
      </c>
    </row>
    <row r="344" spans="1:5" ht="94.5" customHeight="1" x14ac:dyDescent="0.25">
      <c r="A344" s="5" t="s">
        <v>505</v>
      </c>
      <c r="B344" s="6" t="s">
        <v>506</v>
      </c>
      <c r="C344" s="7">
        <f>C345+C350+C353</f>
        <v>1196954.5999999999</v>
      </c>
      <c r="D344" s="7">
        <f t="shared" ref="D344:E344" si="62">D345+D350+D353</f>
        <v>1198451.7</v>
      </c>
      <c r="E344" s="7">
        <f t="shared" si="62"/>
        <v>1186251.7</v>
      </c>
    </row>
    <row r="345" spans="1:5" ht="141.75" customHeight="1" x14ac:dyDescent="0.25">
      <c r="A345" s="5" t="s">
        <v>507</v>
      </c>
      <c r="B345" s="6" t="s">
        <v>508</v>
      </c>
      <c r="C345" s="7">
        <f>SUM(C346:C349)</f>
        <v>1061617.5</v>
      </c>
      <c r="D345" s="7">
        <f t="shared" ref="D345:E345" si="63">SUM(D346:D349)</f>
        <v>1063115</v>
      </c>
      <c r="E345" s="7">
        <f t="shared" si="63"/>
        <v>1050915</v>
      </c>
    </row>
    <row r="346" spans="1:5" ht="126" customHeight="1" x14ac:dyDescent="0.25">
      <c r="A346" s="8" t="s">
        <v>509</v>
      </c>
      <c r="B346" s="9" t="s">
        <v>508</v>
      </c>
      <c r="C346" s="10">
        <v>1500</v>
      </c>
      <c r="D346" s="10">
        <v>1000</v>
      </c>
      <c r="E346" s="10">
        <v>800</v>
      </c>
    </row>
    <row r="347" spans="1:5" ht="126" customHeight="1" x14ac:dyDescent="0.25">
      <c r="A347" s="8" t="s">
        <v>1049</v>
      </c>
      <c r="B347" s="9" t="s">
        <v>508</v>
      </c>
      <c r="C347" s="10">
        <v>2.5</v>
      </c>
      <c r="D347" s="10">
        <v>0</v>
      </c>
      <c r="E347" s="10">
        <v>0</v>
      </c>
    </row>
    <row r="348" spans="1:5" ht="126" customHeight="1" x14ac:dyDescent="0.25">
      <c r="A348" s="8" t="s">
        <v>510</v>
      </c>
      <c r="B348" s="9" t="s">
        <v>508</v>
      </c>
      <c r="C348" s="10">
        <v>115</v>
      </c>
      <c r="D348" s="10">
        <v>115</v>
      </c>
      <c r="E348" s="10">
        <v>115</v>
      </c>
    </row>
    <row r="349" spans="1:5" ht="126" customHeight="1" x14ac:dyDescent="0.25">
      <c r="A349" s="8" t="s">
        <v>511</v>
      </c>
      <c r="B349" s="9" t="s">
        <v>508</v>
      </c>
      <c r="C349" s="10">
        <v>1060000</v>
      </c>
      <c r="D349" s="10">
        <v>1062000</v>
      </c>
      <c r="E349" s="10">
        <v>1050000</v>
      </c>
    </row>
    <row r="350" spans="1:5" ht="173.25" customHeight="1" x14ac:dyDescent="0.25">
      <c r="A350" s="5" t="s">
        <v>512</v>
      </c>
      <c r="B350" s="6" t="s">
        <v>513</v>
      </c>
      <c r="C350" s="7">
        <f>SUM(C351:C352)</f>
        <v>15.4</v>
      </c>
      <c r="D350" s="7">
        <f t="shared" ref="D350:E350" si="64">SUM(D351:D352)</f>
        <v>15</v>
      </c>
      <c r="E350" s="7">
        <f t="shared" si="64"/>
        <v>15</v>
      </c>
    </row>
    <row r="351" spans="1:5" ht="150" customHeight="1" x14ac:dyDescent="0.25">
      <c r="A351" s="8" t="s">
        <v>1020</v>
      </c>
      <c r="B351" s="9" t="s">
        <v>513</v>
      </c>
      <c r="C351" s="10">
        <v>0.4</v>
      </c>
      <c r="D351" s="10">
        <v>0</v>
      </c>
      <c r="E351" s="10">
        <v>0</v>
      </c>
    </row>
    <row r="352" spans="1:5" ht="141.75" customHeight="1" x14ac:dyDescent="0.25">
      <c r="A352" s="8" t="s">
        <v>514</v>
      </c>
      <c r="B352" s="9" t="s">
        <v>513</v>
      </c>
      <c r="C352" s="10">
        <v>15</v>
      </c>
      <c r="D352" s="10">
        <v>15</v>
      </c>
      <c r="E352" s="10">
        <v>15</v>
      </c>
    </row>
    <row r="353" spans="1:5" ht="141.75" customHeight="1" x14ac:dyDescent="0.25">
      <c r="A353" s="5" t="s">
        <v>515</v>
      </c>
      <c r="B353" s="6" t="s">
        <v>516</v>
      </c>
      <c r="C353" s="7">
        <f>SUM(C354:C355)</f>
        <v>135321.70000000001</v>
      </c>
      <c r="D353" s="7">
        <f t="shared" ref="D353:E353" si="65">SUM(D354:D355)</f>
        <v>135321.70000000001</v>
      </c>
      <c r="E353" s="7">
        <f t="shared" si="65"/>
        <v>135321.70000000001</v>
      </c>
    </row>
    <row r="354" spans="1:5" ht="110.25" customHeight="1" x14ac:dyDescent="0.25">
      <c r="A354" s="8" t="s">
        <v>517</v>
      </c>
      <c r="B354" s="9" t="s">
        <v>516</v>
      </c>
      <c r="C354" s="10">
        <v>321.7</v>
      </c>
      <c r="D354" s="10">
        <v>321.7</v>
      </c>
      <c r="E354" s="10">
        <v>321.7</v>
      </c>
    </row>
    <row r="355" spans="1:5" ht="110.25" customHeight="1" x14ac:dyDescent="0.25">
      <c r="A355" s="8" t="s">
        <v>518</v>
      </c>
      <c r="B355" s="9" t="s">
        <v>516</v>
      </c>
      <c r="C355" s="10">
        <v>135000</v>
      </c>
      <c r="D355" s="10">
        <v>135000</v>
      </c>
      <c r="E355" s="10">
        <v>135000</v>
      </c>
    </row>
    <row r="356" spans="1:5" ht="94.5" customHeight="1" x14ac:dyDescent="0.25">
      <c r="A356" s="5" t="s">
        <v>519</v>
      </c>
      <c r="B356" s="6" t="s">
        <v>520</v>
      </c>
      <c r="C356" s="7">
        <f>C357</f>
        <v>455.1</v>
      </c>
      <c r="D356" s="7">
        <f t="shared" ref="D356:E356" si="66">D357</f>
        <v>454.3</v>
      </c>
      <c r="E356" s="7">
        <f t="shared" si="66"/>
        <v>455.20000000000005</v>
      </c>
    </row>
    <row r="357" spans="1:5" ht="126" customHeight="1" x14ac:dyDescent="0.25">
      <c r="A357" s="5" t="s">
        <v>521</v>
      </c>
      <c r="B357" s="6" t="s">
        <v>522</v>
      </c>
      <c r="C357" s="7">
        <f>SUM(C358:C360)</f>
        <v>455.1</v>
      </c>
      <c r="D357" s="7">
        <f t="shared" ref="D357:E357" si="67">SUM(D358:D360)</f>
        <v>454.3</v>
      </c>
      <c r="E357" s="7">
        <f t="shared" si="67"/>
        <v>455.20000000000005</v>
      </c>
    </row>
    <row r="358" spans="1:5" ht="110.25" customHeight="1" x14ac:dyDescent="0.25">
      <c r="A358" s="8" t="s">
        <v>523</v>
      </c>
      <c r="B358" s="9" t="s">
        <v>522</v>
      </c>
      <c r="C358" s="10">
        <v>50</v>
      </c>
      <c r="D358" s="10">
        <v>50</v>
      </c>
      <c r="E358" s="10">
        <v>50</v>
      </c>
    </row>
    <row r="359" spans="1:5" ht="110.25" customHeight="1" x14ac:dyDescent="0.25">
      <c r="A359" s="8" t="s">
        <v>524</v>
      </c>
      <c r="B359" s="9" t="s">
        <v>522</v>
      </c>
      <c r="C359" s="10">
        <v>18.5</v>
      </c>
      <c r="D359" s="10">
        <v>17.7</v>
      </c>
      <c r="E359" s="10">
        <v>18.600000000000001</v>
      </c>
    </row>
    <row r="360" spans="1:5" ht="110.25" customHeight="1" x14ac:dyDescent="0.25">
      <c r="A360" s="8" t="s">
        <v>525</v>
      </c>
      <c r="B360" s="9" t="s">
        <v>522</v>
      </c>
      <c r="C360" s="10">
        <v>386.6</v>
      </c>
      <c r="D360" s="10">
        <v>386.6</v>
      </c>
      <c r="E360" s="10">
        <v>386.6</v>
      </c>
    </row>
    <row r="361" spans="1:5" ht="126" customHeight="1" x14ac:dyDescent="0.25">
      <c r="A361" s="5" t="s">
        <v>526</v>
      </c>
      <c r="B361" s="6" t="s">
        <v>527</v>
      </c>
      <c r="C361" s="7">
        <f>C362+C365</f>
        <v>8112.5999999999995</v>
      </c>
      <c r="D361" s="7">
        <f>D362+D365</f>
        <v>9566.4</v>
      </c>
      <c r="E361" s="7">
        <f>E362+E365</f>
        <v>9206</v>
      </c>
    </row>
    <row r="362" spans="1:5" ht="204.75" customHeight="1" x14ac:dyDescent="0.25">
      <c r="A362" s="5" t="s">
        <v>528</v>
      </c>
      <c r="B362" s="6" t="s">
        <v>529</v>
      </c>
      <c r="C362" s="7">
        <f>SUM(C363:C364)</f>
        <v>6167.4</v>
      </c>
      <c r="D362" s="7">
        <f>SUM(D363:D364)</f>
        <v>7907.2</v>
      </c>
      <c r="E362" s="7">
        <f>SUM(E363:E364)</f>
        <v>7546.8</v>
      </c>
    </row>
    <row r="363" spans="1:5" ht="173.25" customHeight="1" x14ac:dyDescent="0.25">
      <c r="A363" s="8" t="s">
        <v>530</v>
      </c>
      <c r="B363" s="9" t="s">
        <v>529</v>
      </c>
      <c r="C363" s="10">
        <v>6105</v>
      </c>
      <c r="D363" s="10">
        <v>6105</v>
      </c>
      <c r="E363" s="10">
        <v>6105</v>
      </c>
    </row>
    <row r="364" spans="1:5" ht="173.25" customHeight="1" x14ac:dyDescent="0.25">
      <c r="A364" s="8" t="s">
        <v>531</v>
      </c>
      <c r="B364" s="9" t="s">
        <v>529</v>
      </c>
      <c r="C364" s="10">
        <v>62.4</v>
      </c>
      <c r="D364" s="10">
        <v>1802.2</v>
      </c>
      <c r="E364" s="10">
        <v>1441.8</v>
      </c>
    </row>
    <row r="365" spans="1:5" ht="179.25" customHeight="1" x14ac:dyDescent="0.25">
      <c r="A365" s="5" t="s">
        <v>532</v>
      </c>
      <c r="B365" s="6" t="s">
        <v>533</v>
      </c>
      <c r="C365" s="7">
        <f>SUM(C366:C368)</f>
        <v>1945.2</v>
      </c>
      <c r="D365" s="7">
        <f t="shared" ref="D365:E365" si="68">SUM(D366:D368)</f>
        <v>1659.2</v>
      </c>
      <c r="E365" s="7">
        <f t="shared" si="68"/>
        <v>1659.2</v>
      </c>
    </row>
    <row r="366" spans="1:5" ht="145.5" customHeight="1" x14ac:dyDescent="0.25">
      <c r="A366" s="8" t="s">
        <v>1021</v>
      </c>
      <c r="B366" s="9" t="s">
        <v>533</v>
      </c>
      <c r="C366" s="10">
        <v>275</v>
      </c>
      <c r="D366" s="10">
        <v>0</v>
      </c>
      <c r="E366" s="10">
        <v>0</v>
      </c>
    </row>
    <row r="367" spans="1:5" ht="144" customHeight="1" x14ac:dyDescent="0.25">
      <c r="A367" s="8" t="s">
        <v>1022</v>
      </c>
      <c r="B367" s="9" t="s">
        <v>533</v>
      </c>
      <c r="C367" s="10">
        <v>11</v>
      </c>
      <c r="D367" s="10">
        <v>0</v>
      </c>
      <c r="E367" s="10">
        <v>0</v>
      </c>
    </row>
    <row r="368" spans="1:5" ht="141.75" customHeight="1" x14ac:dyDescent="0.25">
      <c r="A368" s="8" t="s">
        <v>534</v>
      </c>
      <c r="B368" s="9" t="s">
        <v>533</v>
      </c>
      <c r="C368" s="10">
        <v>1659.2</v>
      </c>
      <c r="D368" s="10">
        <v>1659.2</v>
      </c>
      <c r="E368" s="10">
        <v>1659.2</v>
      </c>
    </row>
    <row r="369" spans="1:5" ht="110.25" customHeight="1" x14ac:dyDescent="0.25">
      <c r="A369" s="5" t="s">
        <v>535</v>
      </c>
      <c r="B369" s="6" t="s">
        <v>536</v>
      </c>
      <c r="C369" s="7">
        <f>C370+C372+C376</f>
        <v>4071.7</v>
      </c>
      <c r="D369" s="7">
        <f t="shared" ref="D369:E369" si="69">D370+D372+D376</f>
        <v>4086.7999999999997</v>
      </c>
      <c r="E369" s="7">
        <f t="shared" si="69"/>
        <v>4086.7999999999997</v>
      </c>
    </row>
    <row r="370" spans="1:5" ht="220.5" customHeight="1" x14ac:dyDescent="0.25">
      <c r="A370" s="5" t="s">
        <v>537</v>
      </c>
      <c r="B370" s="6" t="s">
        <v>538</v>
      </c>
      <c r="C370" s="7">
        <f>C371</f>
        <v>15</v>
      </c>
      <c r="D370" s="7">
        <f t="shared" ref="D370:E370" si="70">D371</f>
        <v>15</v>
      </c>
      <c r="E370" s="7">
        <f t="shared" si="70"/>
        <v>15</v>
      </c>
    </row>
    <row r="371" spans="1:5" ht="192" customHeight="1" x14ac:dyDescent="0.25">
      <c r="A371" s="8" t="s">
        <v>539</v>
      </c>
      <c r="B371" s="9" t="s">
        <v>538</v>
      </c>
      <c r="C371" s="10">
        <v>15</v>
      </c>
      <c r="D371" s="10">
        <v>15</v>
      </c>
      <c r="E371" s="10">
        <v>15</v>
      </c>
    </row>
    <row r="372" spans="1:5" ht="189" customHeight="1" x14ac:dyDescent="0.25">
      <c r="A372" s="5" t="s">
        <v>540</v>
      </c>
      <c r="B372" s="6" t="s">
        <v>541</v>
      </c>
      <c r="C372" s="7">
        <f>SUM(C373:C375)</f>
        <v>3625.7</v>
      </c>
      <c r="D372" s="7">
        <f t="shared" ref="D372:E372" si="71">SUM(D373:D375)</f>
        <v>3640.7999999999997</v>
      </c>
      <c r="E372" s="7">
        <f t="shared" si="71"/>
        <v>3640.7999999999997</v>
      </c>
    </row>
    <row r="373" spans="1:5" ht="173.25" customHeight="1" x14ac:dyDescent="0.25">
      <c r="A373" s="8" t="s">
        <v>542</v>
      </c>
      <c r="B373" s="9" t="s">
        <v>541</v>
      </c>
      <c r="C373" s="10">
        <v>1</v>
      </c>
      <c r="D373" s="10">
        <v>0.1</v>
      </c>
      <c r="E373" s="10">
        <v>0.1</v>
      </c>
    </row>
    <row r="374" spans="1:5" ht="173.25" customHeight="1" x14ac:dyDescent="0.25">
      <c r="A374" s="8" t="s">
        <v>543</v>
      </c>
      <c r="B374" s="9" t="s">
        <v>541</v>
      </c>
      <c r="C374" s="10">
        <v>0</v>
      </c>
      <c r="D374" s="10">
        <v>16</v>
      </c>
      <c r="E374" s="10">
        <v>16</v>
      </c>
    </row>
    <row r="375" spans="1:5" ht="173.25" customHeight="1" x14ac:dyDescent="0.25">
      <c r="A375" s="8" t="s">
        <v>544</v>
      </c>
      <c r="B375" s="9" t="s">
        <v>541</v>
      </c>
      <c r="C375" s="10">
        <v>3624.7</v>
      </c>
      <c r="D375" s="10">
        <v>3624.7</v>
      </c>
      <c r="E375" s="10">
        <v>3624.7</v>
      </c>
    </row>
    <row r="376" spans="1:5" ht="362.25" customHeight="1" x14ac:dyDescent="0.25">
      <c r="A376" s="5" t="s">
        <v>545</v>
      </c>
      <c r="B376" s="6" t="s">
        <v>546</v>
      </c>
      <c r="C376" s="7">
        <f>SUM(C377:C378)</f>
        <v>431</v>
      </c>
      <c r="D376" s="7">
        <f t="shared" ref="D376:E376" si="72">SUM(D377:D378)</f>
        <v>431</v>
      </c>
      <c r="E376" s="7">
        <f t="shared" si="72"/>
        <v>431</v>
      </c>
    </row>
    <row r="377" spans="1:5" ht="315" customHeight="1" x14ac:dyDescent="0.25">
      <c r="A377" s="8" t="s">
        <v>547</v>
      </c>
      <c r="B377" s="9" t="s">
        <v>546</v>
      </c>
      <c r="C377" s="10">
        <v>131</v>
      </c>
      <c r="D377" s="10">
        <v>131</v>
      </c>
      <c r="E377" s="10">
        <v>131</v>
      </c>
    </row>
    <row r="378" spans="1:5" ht="315" customHeight="1" x14ac:dyDescent="0.25">
      <c r="A378" s="8" t="s">
        <v>548</v>
      </c>
      <c r="B378" s="9" t="s">
        <v>546</v>
      </c>
      <c r="C378" s="10">
        <v>300</v>
      </c>
      <c r="D378" s="10">
        <v>300</v>
      </c>
      <c r="E378" s="10">
        <v>300</v>
      </c>
    </row>
    <row r="379" spans="1:5" ht="110.25" customHeight="1" x14ac:dyDescent="0.25">
      <c r="A379" s="5" t="s">
        <v>549</v>
      </c>
      <c r="B379" s="6" t="s">
        <v>550</v>
      </c>
      <c r="C379" s="7">
        <f>C380</f>
        <v>708.19999999999993</v>
      </c>
      <c r="D379" s="7">
        <f t="shared" ref="D379:E379" si="73">D380</f>
        <v>708.19999999999993</v>
      </c>
      <c r="E379" s="7">
        <f t="shared" si="73"/>
        <v>708.19999999999993</v>
      </c>
    </row>
    <row r="380" spans="1:5" ht="141.75" customHeight="1" x14ac:dyDescent="0.25">
      <c r="A380" s="5" t="s">
        <v>551</v>
      </c>
      <c r="B380" s="6" t="s">
        <v>552</v>
      </c>
      <c r="C380" s="7">
        <f>SUM(C381:C382)</f>
        <v>708.19999999999993</v>
      </c>
      <c r="D380" s="7">
        <f t="shared" ref="D380:E380" si="74">SUM(D381:D382)</f>
        <v>708.19999999999993</v>
      </c>
      <c r="E380" s="7">
        <f t="shared" si="74"/>
        <v>708.19999999999993</v>
      </c>
    </row>
    <row r="381" spans="1:5" ht="126" customHeight="1" x14ac:dyDescent="0.25">
      <c r="A381" s="8" t="s">
        <v>553</v>
      </c>
      <c r="B381" s="9" t="s">
        <v>552</v>
      </c>
      <c r="C381" s="10">
        <v>0.3</v>
      </c>
      <c r="D381" s="10">
        <v>0.3</v>
      </c>
      <c r="E381" s="10">
        <v>0.3</v>
      </c>
    </row>
    <row r="382" spans="1:5" ht="126" customHeight="1" x14ac:dyDescent="0.25">
      <c r="A382" s="8" t="s">
        <v>554</v>
      </c>
      <c r="B382" s="9" t="s">
        <v>552</v>
      </c>
      <c r="C382" s="10">
        <v>707.9</v>
      </c>
      <c r="D382" s="10">
        <v>707.9</v>
      </c>
      <c r="E382" s="10">
        <v>707.9</v>
      </c>
    </row>
    <row r="383" spans="1:5" ht="110.25" customHeight="1" x14ac:dyDescent="0.25">
      <c r="A383" s="5" t="s">
        <v>555</v>
      </c>
      <c r="B383" s="6" t="s">
        <v>556</v>
      </c>
      <c r="C383" s="7">
        <f>C384</f>
        <v>302.2</v>
      </c>
      <c r="D383" s="7">
        <f t="shared" ref="D383:E383" si="75">D384</f>
        <v>301.2</v>
      </c>
      <c r="E383" s="7">
        <f t="shared" si="75"/>
        <v>301.2</v>
      </c>
    </row>
    <row r="384" spans="1:5" ht="148.5" customHeight="1" x14ac:dyDescent="0.25">
      <c r="A384" s="5" t="s">
        <v>557</v>
      </c>
      <c r="B384" s="6" t="s">
        <v>558</v>
      </c>
      <c r="C384" s="7">
        <f>SUM(C385:C386)</f>
        <v>302.2</v>
      </c>
      <c r="D384" s="7">
        <f t="shared" ref="D384:E384" si="76">SUM(D385:D386)</f>
        <v>301.2</v>
      </c>
      <c r="E384" s="7">
        <f t="shared" si="76"/>
        <v>301.2</v>
      </c>
    </row>
    <row r="385" spans="1:5" ht="127.5" customHeight="1" x14ac:dyDescent="0.25">
      <c r="A385" s="8" t="s">
        <v>1023</v>
      </c>
      <c r="B385" s="9" t="s">
        <v>558</v>
      </c>
      <c r="C385" s="10">
        <v>1</v>
      </c>
      <c r="D385" s="10">
        <v>0</v>
      </c>
      <c r="E385" s="10">
        <v>0</v>
      </c>
    </row>
    <row r="386" spans="1:5" ht="126" customHeight="1" x14ac:dyDescent="0.25">
      <c r="A386" s="8" t="s">
        <v>559</v>
      </c>
      <c r="B386" s="9" t="s">
        <v>558</v>
      </c>
      <c r="C386" s="10">
        <v>301.2</v>
      </c>
      <c r="D386" s="10">
        <v>301.2</v>
      </c>
      <c r="E386" s="10">
        <v>301.2</v>
      </c>
    </row>
    <row r="387" spans="1:5" ht="157.5" customHeight="1" x14ac:dyDescent="0.25">
      <c r="A387" s="5" t="s">
        <v>560</v>
      </c>
      <c r="B387" s="6" t="s">
        <v>561</v>
      </c>
      <c r="C387" s="7">
        <f>C388</f>
        <v>20.5</v>
      </c>
      <c r="D387" s="7">
        <f t="shared" ref="D387:E388" si="77">D388</f>
        <v>20.5</v>
      </c>
      <c r="E387" s="7">
        <f t="shared" si="77"/>
        <v>20.5</v>
      </c>
    </row>
    <row r="388" spans="1:5" ht="192" customHeight="1" x14ac:dyDescent="0.25">
      <c r="A388" s="5" t="s">
        <v>562</v>
      </c>
      <c r="B388" s="6" t="s">
        <v>563</v>
      </c>
      <c r="C388" s="7">
        <f>C389</f>
        <v>20.5</v>
      </c>
      <c r="D388" s="7">
        <f t="shared" si="77"/>
        <v>20.5</v>
      </c>
      <c r="E388" s="7">
        <f t="shared" si="77"/>
        <v>20.5</v>
      </c>
    </row>
    <row r="389" spans="1:5" ht="173.25" customHeight="1" x14ac:dyDescent="0.25">
      <c r="A389" s="8" t="s">
        <v>564</v>
      </c>
      <c r="B389" s="9" t="s">
        <v>563</v>
      </c>
      <c r="C389" s="10">
        <v>20.5</v>
      </c>
      <c r="D389" s="10">
        <v>20.5</v>
      </c>
      <c r="E389" s="10">
        <v>20.5</v>
      </c>
    </row>
    <row r="390" spans="1:5" ht="94.5" customHeight="1" x14ac:dyDescent="0.25">
      <c r="A390" s="5" t="s">
        <v>565</v>
      </c>
      <c r="B390" s="6" t="s">
        <v>566</v>
      </c>
      <c r="C390" s="7">
        <f>C391+C395</f>
        <v>40901.4</v>
      </c>
      <c r="D390" s="7">
        <f t="shared" ref="D390:E390" si="78">D391+D395</f>
        <v>40517.800000000003</v>
      </c>
      <c r="E390" s="7">
        <f t="shared" si="78"/>
        <v>40517.800000000003</v>
      </c>
    </row>
    <row r="391" spans="1:5" ht="157.5" customHeight="1" x14ac:dyDescent="0.25">
      <c r="A391" s="5" t="s">
        <v>567</v>
      </c>
      <c r="B391" s="6" t="s">
        <v>568</v>
      </c>
      <c r="C391" s="7">
        <f>SUM(C392:C394)</f>
        <v>924.4</v>
      </c>
      <c r="D391" s="7">
        <f t="shared" ref="D391:E391" si="79">SUM(D392:D394)</f>
        <v>550</v>
      </c>
      <c r="E391" s="7">
        <f t="shared" si="79"/>
        <v>550</v>
      </c>
    </row>
    <row r="392" spans="1:5" ht="141.75" customHeight="1" x14ac:dyDescent="0.25">
      <c r="A392" s="8" t="s">
        <v>569</v>
      </c>
      <c r="B392" s="9" t="s">
        <v>568</v>
      </c>
      <c r="C392" s="10">
        <v>550</v>
      </c>
      <c r="D392" s="10">
        <v>550</v>
      </c>
      <c r="E392" s="10">
        <v>550</v>
      </c>
    </row>
    <row r="393" spans="1:5" ht="141.75" customHeight="1" x14ac:dyDescent="0.25">
      <c r="A393" s="8" t="s">
        <v>1024</v>
      </c>
      <c r="B393" s="9" t="s">
        <v>568</v>
      </c>
      <c r="C393" s="10">
        <v>20</v>
      </c>
      <c r="D393" s="10">
        <v>0</v>
      </c>
      <c r="E393" s="10">
        <v>0</v>
      </c>
    </row>
    <row r="394" spans="1:5" ht="141.75" customHeight="1" x14ac:dyDescent="0.25">
      <c r="A394" s="8" t="s">
        <v>1025</v>
      </c>
      <c r="B394" s="9" t="s">
        <v>568</v>
      </c>
      <c r="C394" s="10">
        <v>354.4</v>
      </c>
      <c r="D394" s="10">
        <v>0</v>
      </c>
      <c r="E394" s="10">
        <v>0</v>
      </c>
    </row>
    <row r="395" spans="1:5" ht="126" customHeight="1" x14ac:dyDescent="0.25">
      <c r="A395" s="5" t="s">
        <v>570</v>
      </c>
      <c r="B395" s="6" t="s">
        <v>571</v>
      </c>
      <c r="C395" s="7">
        <f>SUM(C396:C399)</f>
        <v>39977</v>
      </c>
      <c r="D395" s="7">
        <f>SUM(D396:D399)</f>
        <v>39967.800000000003</v>
      </c>
      <c r="E395" s="7">
        <f>SUM(E396:E399)</f>
        <v>39967.800000000003</v>
      </c>
    </row>
    <row r="396" spans="1:5" ht="110.25" customHeight="1" x14ac:dyDescent="0.25">
      <c r="A396" s="8" t="s">
        <v>572</v>
      </c>
      <c r="B396" s="9" t="s">
        <v>571</v>
      </c>
      <c r="C396" s="10">
        <v>5820</v>
      </c>
      <c r="D396" s="10">
        <v>5820</v>
      </c>
      <c r="E396" s="10">
        <v>5820</v>
      </c>
    </row>
    <row r="397" spans="1:5" ht="110.25" customHeight="1" x14ac:dyDescent="0.25">
      <c r="A397" s="8" t="s">
        <v>573</v>
      </c>
      <c r="B397" s="9" t="s">
        <v>571</v>
      </c>
      <c r="C397" s="10">
        <v>15</v>
      </c>
      <c r="D397" s="10">
        <v>11.8</v>
      </c>
      <c r="E397" s="10">
        <v>11.8</v>
      </c>
    </row>
    <row r="398" spans="1:5" ht="110.25" customHeight="1" x14ac:dyDescent="0.25">
      <c r="A398" s="8" t="s">
        <v>1026</v>
      </c>
      <c r="B398" s="9" t="s">
        <v>571</v>
      </c>
      <c r="C398" s="10">
        <v>6</v>
      </c>
      <c r="D398" s="10">
        <v>0</v>
      </c>
      <c r="E398" s="10">
        <v>0</v>
      </c>
    </row>
    <row r="399" spans="1:5" ht="110.25" customHeight="1" x14ac:dyDescent="0.25">
      <c r="A399" s="8" t="s">
        <v>574</v>
      </c>
      <c r="B399" s="9" t="s">
        <v>571</v>
      </c>
      <c r="C399" s="10">
        <v>34136</v>
      </c>
      <c r="D399" s="10">
        <v>34136</v>
      </c>
      <c r="E399" s="10">
        <v>34136</v>
      </c>
    </row>
    <row r="400" spans="1:5" ht="110.25" customHeight="1" x14ac:dyDescent="0.25">
      <c r="A400" s="5" t="s">
        <v>575</v>
      </c>
      <c r="B400" s="6" t="s">
        <v>576</v>
      </c>
      <c r="C400" s="7">
        <f>C401+C404</f>
        <v>9114.2999999999993</v>
      </c>
      <c r="D400" s="7">
        <f t="shared" ref="D400:E400" si="80">D401+D404</f>
        <v>8314.2999999999993</v>
      </c>
      <c r="E400" s="7">
        <f t="shared" si="80"/>
        <v>8314.2999999999993</v>
      </c>
    </row>
    <row r="401" spans="1:5" ht="141.75" customHeight="1" x14ac:dyDescent="0.25">
      <c r="A401" s="5" t="s">
        <v>577</v>
      </c>
      <c r="B401" s="6" t="s">
        <v>578</v>
      </c>
      <c r="C401" s="7">
        <f>SUM(C402:C403)</f>
        <v>8314.2999999999993</v>
      </c>
      <c r="D401" s="7">
        <f t="shared" ref="D401:E401" si="81">SUM(D402:D403)</f>
        <v>8314.2999999999993</v>
      </c>
      <c r="E401" s="7">
        <f t="shared" si="81"/>
        <v>8314.2999999999993</v>
      </c>
    </row>
    <row r="402" spans="1:5" ht="126" customHeight="1" x14ac:dyDescent="0.25">
      <c r="A402" s="8" t="s">
        <v>579</v>
      </c>
      <c r="B402" s="9" t="s">
        <v>578</v>
      </c>
      <c r="C402" s="10">
        <v>130.4</v>
      </c>
      <c r="D402" s="10">
        <v>130.4</v>
      </c>
      <c r="E402" s="10">
        <v>130.4</v>
      </c>
    </row>
    <row r="403" spans="1:5" ht="126" customHeight="1" x14ac:dyDescent="0.25">
      <c r="A403" s="8" t="s">
        <v>580</v>
      </c>
      <c r="B403" s="9" t="s">
        <v>578</v>
      </c>
      <c r="C403" s="10">
        <v>8183.9</v>
      </c>
      <c r="D403" s="10">
        <v>8183.9</v>
      </c>
      <c r="E403" s="10">
        <v>8183.9</v>
      </c>
    </row>
    <row r="404" spans="1:5" ht="241.5" customHeight="1" x14ac:dyDescent="0.25">
      <c r="A404" s="5" t="s">
        <v>1028</v>
      </c>
      <c r="B404" s="6" t="s">
        <v>1027</v>
      </c>
      <c r="C404" s="7">
        <f>C405</f>
        <v>800</v>
      </c>
      <c r="D404" s="7">
        <f t="shared" ref="D404:E404" si="82">D405</f>
        <v>0</v>
      </c>
      <c r="E404" s="7">
        <f t="shared" si="82"/>
        <v>0</v>
      </c>
    </row>
    <row r="405" spans="1:5" ht="225.75" customHeight="1" x14ac:dyDescent="0.25">
      <c r="A405" s="8" t="s">
        <v>1029</v>
      </c>
      <c r="B405" s="9" t="s">
        <v>1027</v>
      </c>
      <c r="C405" s="10">
        <v>800</v>
      </c>
      <c r="D405" s="10">
        <v>0</v>
      </c>
      <c r="E405" s="10">
        <v>0</v>
      </c>
    </row>
    <row r="406" spans="1:5" ht="94.5" customHeight="1" x14ac:dyDescent="0.25">
      <c r="A406" s="5" t="s">
        <v>581</v>
      </c>
      <c r="B406" s="6" t="s">
        <v>582</v>
      </c>
      <c r="C406" s="7">
        <f>C407</f>
        <v>10.7</v>
      </c>
      <c r="D406" s="7">
        <f t="shared" ref="D406:E406" si="83">D407</f>
        <v>10</v>
      </c>
      <c r="E406" s="7">
        <f t="shared" si="83"/>
        <v>10</v>
      </c>
    </row>
    <row r="407" spans="1:5" ht="126" customHeight="1" x14ac:dyDescent="0.25">
      <c r="A407" s="5" t="s">
        <v>583</v>
      </c>
      <c r="B407" s="6" t="s">
        <v>584</v>
      </c>
      <c r="C407" s="7">
        <f>SUM(C408:C409)</f>
        <v>10.7</v>
      </c>
      <c r="D407" s="7">
        <f t="shared" ref="D407:E407" si="84">SUM(D408:D409)</f>
        <v>10</v>
      </c>
      <c r="E407" s="7">
        <f t="shared" si="84"/>
        <v>10</v>
      </c>
    </row>
    <row r="408" spans="1:5" ht="110.25" customHeight="1" x14ac:dyDescent="0.25">
      <c r="A408" s="8" t="s">
        <v>585</v>
      </c>
      <c r="B408" s="9" t="s">
        <v>584</v>
      </c>
      <c r="C408" s="10">
        <v>1</v>
      </c>
      <c r="D408" s="10">
        <v>0.3</v>
      </c>
      <c r="E408" s="10">
        <v>0.3</v>
      </c>
    </row>
    <row r="409" spans="1:5" ht="110.25" customHeight="1" x14ac:dyDescent="0.25">
      <c r="A409" s="8" t="s">
        <v>586</v>
      </c>
      <c r="B409" s="9" t="s">
        <v>584</v>
      </c>
      <c r="C409" s="10">
        <v>9.6999999999999993</v>
      </c>
      <c r="D409" s="10">
        <v>9.6999999999999993</v>
      </c>
      <c r="E409" s="10">
        <v>9.6999999999999993</v>
      </c>
    </row>
    <row r="410" spans="1:5" ht="225" customHeight="1" x14ac:dyDescent="0.25">
      <c r="A410" s="5" t="s">
        <v>1053</v>
      </c>
      <c r="B410" s="6" t="s">
        <v>1052</v>
      </c>
      <c r="C410" s="7">
        <f>C411</f>
        <v>49</v>
      </c>
      <c r="D410" s="7">
        <f t="shared" ref="D410:E410" si="85">D411</f>
        <v>0</v>
      </c>
      <c r="E410" s="7">
        <f t="shared" si="85"/>
        <v>0</v>
      </c>
    </row>
    <row r="411" spans="1:5" ht="210.75" customHeight="1" x14ac:dyDescent="0.25">
      <c r="A411" s="25" t="s">
        <v>1031</v>
      </c>
      <c r="B411" s="26" t="s">
        <v>1054</v>
      </c>
      <c r="C411" s="27">
        <f>C412</f>
        <v>49</v>
      </c>
      <c r="D411" s="27">
        <f t="shared" ref="D411:E411" si="86">D412</f>
        <v>0</v>
      </c>
      <c r="E411" s="27">
        <f t="shared" si="86"/>
        <v>0</v>
      </c>
    </row>
    <row r="412" spans="1:5" ht="176.25" customHeight="1" x14ac:dyDescent="0.25">
      <c r="A412" s="8" t="s">
        <v>1055</v>
      </c>
      <c r="B412" s="9" t="s">
        <v>1030</v>
      </c>
      <c r="C412" s="10">
        <v>49</v>
      </c>
      <c r="D412" s="10">
        <v>0</v>
      </c>
      <c r="E412" s="10">
        <v>0</v>
      </c>
    </row>
    <row r="413" spans="1:5" ht="63" customHeight="1" x14ac:dyDescent="0.25">
      <c r="A413" s="5" t="s">
        <v>587</v>
      </c>
      <c r="B413" s="6" t="s">
        <v>588</v>
      </c>
      <c r="C413" s="7">
        <f>C414</f>
        <v>227.7</v>
      </c>
      <c r="D413" s="7">
        <f t="shared" ref="D413:E413" si="87">D414</f>
        <v>233.89999999999998</v>
      </c>
      <c r="E413" s="7">
        <f t="shared" si="87"/>
        <v>233.89999999999998</v>
      </c>
    </row>
    <row r="414" spans="1:5" ht="110.25" customHeight="1" x14ac:dyDescent="0.25">
      <c r="A414" s="5" t="s">
        <v>589</v>
      </c>
      <c r="B414" s="6" t="s">
        <v>590</v>
      </c>
      <c r="C414" s="7">
        <f>SUM(C415:C418)</f>
        <v>227.7</v>
      </c>
      <c r="D414" s="7">
        <f>SUM(D415:D418)</f>
        <v>233.89999999999998</v>
      </c>
      <c r="E414" s="7">
        <f>SUM(E415:E418)</f>
        <v>233.89999999999998</v>
      </c>
    </row>
    <row r="415" spans="1:5" ht="94.5" customHeight="1" x14ac:dyDescent="0.25">
      <c r="A415" s="8" t="s">
        <v>591</v>
      </c>
      <c r="B415" s="9" t="s">
        <v>590</v>
      </c>
      <c r="C415" s="10">
        <v>1</v>
      </c>
      <c r="D415" s="10">
        <v>1</v>
      </c>
      <c r="E415" s="10">
        <v>1</v>
      </c>
    </row>
    <row r="416" spans="1:5" ht="94.5" customHeight="1" x14ac:dyDescent="0.25">
      <c r="A416" s="8" t="s">
        <v>592</v>
      </c>
      <c r="B416" s="9" t="s">
        <v>590</v>
      </c>
      <c r="C416" s="10">
        <v>100</v>
      </c>
      <c r="D416" s="10">
        <v>100</v>
      </c>
      <c r="E416" s="10">
        <v>100</v>
      </c>
    </row>
    <row r="417" spans="1:5" ht="94.5" customHeight="1" x14ac:dyDescent="0.25">
      <c r="A417" s="8" t="s">
        <v>593</v>
      </c>
      <c r="B417" s="9" t="s">
        <v>590</v>
      </c>
      <c r="C417" s="10">
        <v>97.1</v>
      </c>
      <c r="D417" s="10">
        <v>97.1</v>
      </c>
      <c r="E417" s="10">
        <v>97.1</v>
      </c>
    </row>
    <row r="418" spans="1:5" ht="94.5" customHeight="1" x14ac:dyDescent="0.25">
      <c r="A418" s="8" t="s">
        <v>594</v>
      </c>
      <c r="B418" s="9" t="s">
        <v>590</v>
      </c>
      <c r="C418" s="10">
        <v>29.6</v>
      </c>
      <c r="D418" s="10">
        <v>35.799999999999997</v>
      </c>
      <c r="E418" s="10">
        <v>35.799999999999997</v>
      </c>
    </row>
    <row r="419" spans="1:5" ht="179.25" customHeight="1" x14ac:dyDescent="0.25">
      <c r="A419" s="5" t="s">
        <v>595</v>
      </c>
      <c r="B419" s="6" t="s">
        <v>596</v>
      </c>
      <c r="C419" s="7">
        <f>C420+C439+C442+C445</f>
        <v>171399.7</v>
      </c>
      <c r="D419" s="7">
        <f t="shared" ref="D419:E419" si="88">D420+D439+D442+D445</f>
        <v>134414.79999999999</v>
      </c>
      <c r="E419" s="7">
        <f t="shared" si="88"/>
        <v>133287.90000000002</v>
      </c>
    </row>
    <row r="420" spans="1:5" ht="94.5" customHeight="1" x14ac:dyDescent="0.25">
      <c r="A420" s="5" t="s">
        <v>597</v>
      </c>
      <c r="B420" s="6" t="s">
        <v>598</v>
      </c>
      <c r="C420" s="7">
        <f>C421</f>
        <v>67042.899999999994</v>
      </c>
      <c r="D420" s="7">
        <f t="shared" ref="D420:E420" si="89">D421</f>
        <v>55889.4</v>
      </c>
      <c r="E420" s="7">
        <f t="shared" si="89"/>
        <v>56119.200000000004</v>
      </c>
    </row>
    <row r="421" spans="1:5" ht="157.5" customHeight="1" x14ac:dyDescent="0.25">
      <c r="A421" s="5" t="s">
        <v>599</v>
      </c>
      <c r="B421" s="6" t="s">
        <v>600</v>
      </c>
      <c r="C421" s="7">
        <f>SUM(C422:C438)</f>
        <v>67042.899999999994</v>
      </c>
      <c r="D421" s="7">
        <f t="shared" ref="D421:E421" si="90">SUM(D422:D438)</f>
        <v>55889.4</v>
      </c>
      <c r="E421" s="7">
        <f t="shared" si="90"/>
        <v>56119.200000000004</v>
      </c>
    </row>
    <row r="422" spans="1:5" ht="126" x14ac:dyDescent="0.25">
      <c r="A422" s="8" t="s">
        <v>1032</v>
      </c>
      <c r="B422" s="9" t="s">
        <v>600</v>
      </c>
      <c r="C422" s="10">
        <v>15</v>
      </c>
      <c r="D422" s="10">
        <v>0</v>
      </c>
      <c r="E422" s="10">
        <v>0</v>
      </c>
    </row>
    <row r="423" spans="1:5" ht="126" x14ac:dyDescent="0.25">
      <c r="A423" s="8" t="s">
        <v>1033</v>
      </c>
      <c r="B423" s="9" t="s">
        <v>600</v>
      </c>
      <c r="C423" s="10">
        <v>24.7</v>
      </c>
      <c r="D423" s="10">
        <v>0</v>
      </c>
      <c r="E423" s="10">
        <v>0</v>
      </c>
    </row>
    <row r="424" spans="1:5" ht="126" customHeight="1" x14ac:dyDescent="0.25">
      <c r="A424" s="8" t="s">
        <v>601</v>
      </c>
      <c r="B424" s="9" t="s">
        <v>600</v>
      </c>
      <c r="C424" s="10">
        <v>2</v>
      </c>
      <c r="D424" s="10">
        <v>1</v>
      </c>
      <c r="E424" s="10">
        <v>1.2</v>
      </c>
    </row>
    <row r="425" spans="1:5" ht="126" customHeight="1" x14ac:dyDescent="0.25">
      <c r="A425" s="8" t="s">
        <v>602</v>
      </c>
      <c r="B425" s="9" t="s">
        <v>600</v>
      </c>
      <c r="C425" s="10">
        <v>0.3</v>
      </c>
      <c r="D425" s="10">
        <v>0.3</v>
      </c>
      <c r="E425" s="10">
        <v>0.3</v>
      </c>
    </row>
    <row r="426" spans="1:5" ht="126" customHeight="1" x14ac:dyDescent="0.25">
      <c r="A426" s="8" t="s">
        <v>603</v>
      </c>
      <c r="B426" s="9" t="s">
        <v>600</v>
      </c>
      <c r="C426" s="10">
        <v>22.4</v>
      </c>
      <c r="D426" s="10">
        <v>22.4</v>
      </c>
      <c r="E426" s="10">
        <v>22.4</v>
      </c>
    </row>
    <row r="427" spans="1:5" ht="126" customHeight="1" x14ac:dyDescent="0.25">
      <c r="A427" s="8" t="s">
        <v>604</v>
      </c>
      <c r="B427" s="9" t="s">
        <v>600</v>
      </c>
      <c r="C427" s="10">
        <v>150</v>
      </c>
      <c r="D427" s="10">
        <v>150</v>
      </c>
      <c r="E427" s="10">
        <v>150</v>
      </c>
    </row>
    <row r="428" spans="1:5" ht="126" customHeight="1" x14ac:dyDescent="0.25">
      <c r="A428" s="8" t="s">
        <v>1034</v>
      </c>
      <c r="B428" s="9" t="s">
        <v>600</v>
      </c>
      <c r="C428" s="10">
        <v>3168.6</v>
      </c>
      <c r="D428" s="10">
        <v>0</v>
      </c>
      <c r="E428" s="10">
        <v>0</v>
      </c>
    </row>
    <row r="429" spans="1:5" ht="126" customHeight="1" x14ac:dyDescent="0.25">
      <c r="A429" s="8" t="s">
        <v>605</v>
      </c>
      <c r="B429" s="9" t="s">
        <v>600</v>
      </c>
      <c r="C429" s="10">
        <v>5659.8</v>
      </c>
      <c r="D429" s="10">
        <v>5880.5</v>
      </c>
      <c r="E429" s="10">
        <v>6109.9</v>
      </c>
    </row>
    <row r="430" spans="1:5" ht="126" customHeight="1" x14ac:dyDescent="0.25">
      <c r="A430" s="8" t="s">
        <v>606</v>
      </c>
      <c r="B430" s="9" t="s">
        <v>600</v>
      </c>
      <c r="C430" s="10">
        <v>1223.5999999999999</v>
      </c>
      <c r="D430" s="10">
        <v>1056.4000000000001</v>
      </c>
      <c r="E430" s="10">
        <v>1056.4000000000001</v>
      </c>
    </row>
    <row r="431" spans="1:5" ht="126" customHeight="1" x14ac:dyDescent="0.25">
      <c r="A431" s="8" t="s">
        <v>607</v>
      </c>
      <c r="B431" s="9" t="s">
        <v>600</v>
      </c>
      <c r="C431" s="10">
        <v>97.3</v>
      </c>
      <c r="D431" s="10">
        <v>33.4</v>
      </c>
      <c r="E431" s="10">
        <v>43.6</v>
      </c>
    </row>
    <row r="432" spans="1:5" ht="126" customHeight="1" x14ac:dyDescent="0.25">
      <c r="A432" s="8" t="s">
        <v>1035</v>
      </c>
      <c r="B432" s="9" t="s">
        <v>600</v>
      </c>
      <c r="C432" s="10">
        <v>262.5</v>
      </c>
      <c r="D432" s="10">
        <v>0</v>
      </c>
      <c r="E432" s="10">
        <v>0</v>
      </c>
    </row>
    <row r="433" spans="1:5" ht="126" customHeight="1" x14ac:dyDescent="0.25">
      <c r="A433" s="8" t="s">
        <v>608</v>
      </c>
      <c r="B433" s="9" t="s">
        <v>600</v>
      </c>
      <c r="C433" s="10">
        <v>73</v>
      </c>
      <c r="D433" s="10">
        <v>48</v>
      </c>
      <c r="E433" s="10">
        <v>38</v>
      </c>
    </row>
    <row r="434" spans="1:5" ht="126" customHeight="1" x14ac:dyDescent="0.25">
      <c r="A434" s="8" t="s">
        <v>609</v>
      </c>
      <c r="B434" s="9" t="s">
        <v>600</v>
      </c>
      <c r="C434" s="10">
        <v>55336.800000000003</v>
      </c>
      <c r="D434" s="10">
        <f>3336.8+45000</f>
        <v>48336.800000000003</v>
      </c>
      <c r="E434" s="10">
        <f>3336.8+45000</f>
        <v>48336.800000000003</v>
      </c>
    </row>
    <row r="435" spans="1:5" ht="126" customHeight="1" x14ac:dyDescent="0.25">
      <c r="A435" s="8" t="s">
        <v>610</v>
      </c>
      <c r="B435" s="9" t="s">
        <v>600</v>
      </c>
      <c r="C435" s="10">
        <v>77</v>
      </c>
      <c r="D435" s="10">
        <v>24.2</v>
      </c>
      <c r="E435" s="10">
        <v>24.2</v>
      </c>
    </row>
    <row r="436" spans="1:5" ht="126" customHeight="1" x14ac:dyDescent="0.25">
      <c r="A436" s="8" t="s">
        <v>1036</v>
      </c>
      <c r="B436" s="9" t="s">
        <v>600</v>
      </c>
      <c r="C436" s="10">
        <v>593.5</v>
      </c>
      <c r="D436" s="10">
        <v>0</v>
      </c>
      <c r="E436" s="10">
        <v>0</v>
      </c>
    </row>
    <row r="437" spans="1:5" ht="126" customHeight="1" x14ac:dyDescent="0.25">
      <c r="A437" s="8" t="s">
        <v>611</v>
      </c>
      <c r="B437" s="9" t="s">
        <v>600</v>
      </c>
      <c r="C437" s="10">
        <v>50</v>
      </c>
      <c r="D437" s="10">
        <v>50</v>
      </c>
      <c r="E437" s="10">
        <v>50</v>
      </c>
    </row>
    <row r="438" spans="1:5" ht="126" customHeight="1" x14ac:dyDescent="0.25">
      <c r="A438" s="8" t="s">
        <v>612</v>
      </c>
      <c r="B438" s="9" t="s">
        <v>600</v>
      </c>
      <c r="C438" s="10">
        <v>286.39999999999998</v>
      </c>
      <c r="D438" s="10">
        <v>286.39999999999998</v>
      </c>
      <c r="E438" s="10">
        <v>286.39999999999998</v>
      </c>
    </row>
    <row r="439" spans="1:5" ht="126" customHeight="1" x14ac:dyDescent="0.25">
      <c r="A439" s="5" t="s">
        <v>613</v>
      </c>
      <c r="B439" s="6" t="s">
        <v>614</v>
      </c>
      <c r="C439" s="7">
        <f>C440</f>
        <v>2161.3000000000002</v>
      </c>
      <c r="D439" s="7">
        <f t="shared" ref="D439:E440" si="91">D440</f>
        <v>1548.4</v>
      </c>
      <c r="E439" s="7">
        <f t="shared" si="91"/>
        <v>1548.4</v>
      </c>
    </row>
    <row r="440" spans="1:5" ht="157.5" customHeight="1" x14ac:dyDescent="0.25">
      <c r="A440" s="5" t="s">
        <v>615</v>
      </c>
      <c r="B440" s="6" t="s">
        <v>616</v>
      </c>
      <c r="C440" s="7">
        <f>C441</f>
        <v>2161.3000000000002</v>
      </c>
      <c r="D440" s="7">
        <f t="shared" si="91"/>
        <v>1548.4</v>
      </c>
      <c r="E440" s="7">
        <f t="shared" si="91"/>
        <v>1548.4</v>
      </c>
    </row>
    <row r="441" spans="1:5" ht="141.75" customHeight="1" x14ac:dyDescent="0.25">
      <c r="A441" s="8" t="s">
        <v>617</v>
      </c>
      <c r="B441" s="9" t="s">
        <v>616</v>
      </c>
      <c r="C441" s="10">
        <v>2161.3000000000002</v>
      </c>
      <c r="D441" s="10">
        <v>1548.4</v>
      </c>
      <c r="E441" s="10">
        <v>1548.4</v>
      </c>
    </row>
    <row r="442" spans="1:5" ht="110.25" customHeight="1" x14ac:dyDescent="0.25">
      <c r="A442" s="5" t="s">
        <v>618</v>
      </c>
      <c r="B442" s="6" t="s">
        <v>619</v>
      </c>
      <c r="C442" s="7">
        <f>C443</f>
        <v>129</v>
      </c>
      <c r="D442" s="7">
        <f t="shared" ref="D442:E443" si="92">D443</f>
        <v>106.8</v>
      </c>
      <c r="E442" s="7">
        <f t="shared" si="92"/>
        <v>106.8</v>
      </c>
    </row>
    <row r="443" spans="1:5" ht="126" customHeight="1" x14ac:dyDescent="0.25">
      <c r="A443" s="5" t="s">
        <v>620</v>
      </c>
      <c r="B443" s="6" t="s">
        <v>621</v>
      </c>
      <c r="C443" s="7">
        <f>C444</f>
        <v>129</v>
      </c>
      <c r="D443" s="7">
        <f t="shared" si="92"/>
        <v>106.8</v>
      </c>
      <c r="E443" s="7">
        <f t="shared" si="92"/>
        <v>106.8</v>
      </c>
    </row>
    <row r="444" spans="1:5" ht="126" customHeight="1" x14ac:dyDescent="0.25">
      <c r="A444" s="8" t="s">
        <v>622</v>
      </c>
      <c r="B444" s="9" t="s">
        <v>621</v>
      </c>
      <c r="C444" s="10">
        <v>129</v>
      </c>
      <c r="D444" s="10">
        <v>106.8</v>
      </c>
      <c r="E444" s="10">
        <v>106.8</v>
      </c>
    </row>
    <row r="445" spans="1:5" ht="126" customHeight="1" x14ac:dyDescent="0.25">
      <c r="A445" s="5" t="s">
        <v>623</v>
      </c>
      <c r="B445" s="6" t="s">
        <v>624</v>
      </c>
      <c r="C445" s="7">
        <f>C446</f>
        <v>102066.50000000001</v>
      </c>
      <c r="D445" s="7">
        <f t="shared" ref="D445:E445" si="93">D446</f>
        <v>76870.2</v>
      </c>
      <c r="E445" s="7">
        <f t="shared" si="93"/>
        <v>75513.5</v>
      </c>
    </row>
    <row r="446" spans="1:5" ht="126" customHeight="1" x14ac:dyDescent="0.25">
      <c r="A446" s="5" t="s">
        <v>625</v>
      </c>
      <c r="B446" s="6" t="s">
        <v>626</v>
      </c>
      <c r="C446" s="7">
        <f>SUM(C447:C456)</f>
        <v>102066.50000000001</v>
      </c>
      <c r="D446" s="7">
        <f>SUM(D447:D456)</f>
        <v>76870.2</v>
      </c>
      <c r="E446" s="7">
        <f>SUM(E447:E456)</f>
        <v>75513.5</v>
      </c>
    </row>
    <row r="447" spans="1:5" ht="126" customHeight="1" x14ac:dyDescent="0.25">
      <c r="A447" s="8" t="s">
        <v>627</v>
      </c>
      <c r="B447" s="9" t="s">
        <v>626</v>
      </c>
      <c r="C447" s="10">
        <v>10</v>
      </c>
      <c r="D447" s="10">
        <v>10</v>
      </c>
      <c r="E447" s="10">
        <v>10</v>
      </c>
    </row>
    <row r="448" spans="1:5" ht="126" customHeight="1" x14ac:dyDescent="0.25">
      <c r="A448" s="8" t="s">
        <v>1037</v>
      </c>
      <c r="B448" s="9" t="s">
        <v>626</v>
      </c>
      <c r="C448" s="10">
        <v>54</v>
      </c>
      <c r="D448" s="10">
        <v>0</v>
      </c>
      <c r="E448" s="10">
        <v>0</v>
      </c>
    </row>
    <row r="449" spans="1:5" ht="126" customHeight="1" x14ac:dyDescent="0.25">
      <c r="A449" s="8" t="s">
        <v>628</v>
      </c>
      <c r="B449" s="9" t="s">
        <v>626</v>
      </c>
      <c r="C449" s="10">
        <v>31.7</v>
      </c>
      <c r="D449" s="10">
        <v>31.7</v>
      </c>
      <c r="E449" s="10">
        <v>23.5</v>
      </c>
    </row>
    <row r="450" spans="1:5" ht="126" customHeight="1" x14ac:dyDescent="0.25">
      <c r="A450" s="8" t="s">
        <v>629</v>
      </c>
      <c r="B450" s="9" t="s">
        <v>626</v>
      </c>
      <c r="C450" s="10">
        <v>9290</v>
      </c>
      <c r="D450" s="10">
        <v>9290</v>
      </c>
      <c r="E450" s="10">
        <v>9290</v>
      </c>
    </row>
    <row r="451" spans="1:5" ht="126" customHeight="1" x14ac:dyDescent="0.25">
      <c r="A451" s="8" t="s">
        <v>630</v>
      </c>
      <c r="B451" s="9" t="s">
        <v>626</v>
      </c>
      <c r="C451" s="10">
        <v>65</v>
      </c>
      <c r="D451" s="10">
        <v>43.3</v>
      </c>
      <c r="E451" s="10">
        <v>50</v>
      </c>
    </row>
    <row r="452" spans="1:5" ht="126" customHeight="1" x14ac:dyDescent="0.25">
      <c r="A452" s="8" t="s">
        <v>631</v>
      </c>
      <c r="B452" s="9" t="s">
        <v>626</v>
      </c>
      <c r="C452" s="10">
        <v>451.7</v>
      </c>
      <c r="D452" s="10">
        <v>566</v>
      </c>
      <c r="E452" s="10">
        <v>566</v>
      </c>
    </row>
    <row r="453" spans="1:5" ht="126" customHeight="1" x14ac:dyDescent="0.25">
      <c r="A453" s="8" t="s">
        <v>632</v>
      </c>
      <c r="B453" s="9" t="s">
        <v>626</v>
      </c>
      <c r="C453" s="10">
        <v>90116.800000000003</v>
      </c>
      <c r="D453" s="10">
        <f>10373+55000</f>
        <v>65373</v>
      </c>
      <c r="E453" s="10">
        <f>10373+55000</f>
        <v>65373</v>
      </c>
    </row>
    <row r="454" spans="1:5" ht="126" customHeight="1" x14ac:dyDescent="0.25">
      <c r="A454" s="8" t="s">
        <v>633</v>
      </c>
      <c r="B454" s="9" t="s">
        <v>626</v>
      </c>
      <c r="C454" s="10">
        <v>1807.8</v>
      </c>
      <c r="D454" s="10">
        <v>1356.2</v>
      </c>
      <c r="E454" s="10">
        <v>1</v>
      </c>
    </row>
    <row r="455" spans="1:5" ht="126" customHeight="1" x14ac:dyDescent="0.25">
      <c r="A455" s="8" t="s">
        <v>1038</v>
      </c>
      <c r="B455" s="9" t="s">
        <v>626</v>
      </c>
      <c r="C455" s="10">
        <v>39.5</v>
      </c>
      <c r="D455" s="10">
        <v>0</v>
      </c>
      <c r="E455" s="10">
        <v>0</v>
      </c>
    </row>
    <row r="456" spans="1:5" ht="126" customHeight="1" x14ac:dyDescent="0.25">
      <c r="A456" s="8" t="s">
        <v>634</v>
      </c>
      <c r="B456" s="9" t="s">
        <v>626</v>
      </c>
      <c r="C456" s="10">
        <v>200</v>
      </c>
      <c r="D456" s="10">
        <v>200</v>
      </c>
      <c r="E456" s="10">
        <v>200</v>
      </c>
    </row>
    <row r="457" spans="1:5" ht="31.5" customHeight="1" x14ac:dyDescent="0.25">
      <c r="A457" s="5" t="s">
        <v>635</v>
      </c>
      <c r="B457" s="6" t="s">
        <v>636</v>
      </c>
      <c r="C457" s="7">
        <f>C458+C468+C471+C476</f>
        <v>1605.9</v>
      </c>
      <c r="D457" s="7">
        <f t="shared" ref="D457:E457" si="94">D458+D468+D471+D476</f>
        <v>774</v>
      </c>
      <c r="E457" s="7">
        <f t="shared" si="94"/>
        <v>776.59999999999991</v>
      </c>
    </row>
    <row r="458" spans="1:5" ht="157.5" customHeight="1" x14ac:dyDescent="0.25">
      <c r="A458" s="5" t="s">
        <v>637</v>
      </c>
      <c r="B458" s="6" t="s">
        <v>638</v>
      </c>
      <c r="C458" s="7">
        <f>C459+C464</f>
        <v>442.70000000000005</v>
      </c>
      <c r="D458" s="7">
        <f t="shared" ref="D458:E458" si="95">D459+D464</f>
        <v>213.1</v>
      </c>
      <c r="E458" s="7">
        <f t="shared" si="95"/>
        <v>214.39999999999998</v>
      </c>
    </row>
    <row r="459" spans="1:5" ht="78.75" customHeight="1" x14ac:dyDescent="0.25">
      <c r="A459" s="5" t="s">
        <v>639</v>
      </c>
      <c r="B459" s="6" t="s">
        <v>640</v>
      </c>
      <c r="C459" s="7">
        <f>SUM(C460:C463)</f>
        <v>201.8</v>
      </c>
      <c r="D459" s="7">
        <f t="shared" ref="D459:E459" si="96">SUM(D460:D463)</f>
        <v>86.9</v>
      </c>
      <c r="E459" s="7">
        <f t="shared" si="96"/>
        <v>88.2</v>
      </c>
    </row>
    <row r="460" spans="1:5" ht="78.75" customHeight="1" x14ac:dyDescent="0.25">
      <c r="A460" s="8" t="s">
        <v>1039</v>
      </c>
      <c r="B460" s="9" t="s">
        <v>640</v>
      </c>
      <c r="C460" s="10">
        <v>115</v>
      </c>
      <c r="D460" s="10">
        <v>0</v>
      </c>
      <c r="E460" s="10">
        <v>0</v>
      </c>
    </row>
    <row r="461" spans="1:5" ht="78.75" customHeight="1" x14ac:dyDescent="0.25">
      <c r="A461" s="8" t="s">
        <v>641</v>
      </c>
      <c r="B461" s="9" t="s">
        <v>640</v>
      </c>
      <c r="C461" s="10">
        <v>47.8</v>
      </c>
      <c r="D461" s="10">
        <v>47.8</v>
      </c>
      <c r="E461" s="10">
        <v>47.8</v>
      </c>
    </row>
    <row r="462" spans="1:5" ht="78.75" customHeight="1" x14ac:dyDescent="0.25">
      <c r="A462" s="8" t="s">
        <v>642</v>
      </c>
      <c r="B462" s="9" t="s">
        <v>640</v>
      </c>
      <c r="C462" s="10">
        <v>32.6</v>
      </c>
      <c r="D462" s="10">
        <v>32.700000000000003</v>
      </c>
      <c r="E462" s="10">
        <v>34</v>
      </c>
    </row>
    <row r="463" spans="1:5" ht="78.75" customHeight="1" x14ac:dyDescent="0.25">
      <c r="A463" s="8" t="s">
        <v>643</v>
      </c>
      <c r="B463" s="9" t="s">
        <v>640</v>
      </c>
      <c r="C463" s="10">
        <v>6.4</v>
      </c>
      <c r="D463" s="10">
        <v>6.4</v>
      </c>
      <c r="E463" s="10">
        <v>6.4</v>
      </c>
    </row>
    <row r="464" spans="1:5" ht="126" customHeight="1" x14ac:dyDescent="0.25">
      <c r="A464" s="5" t="s">
        <v>644</v>
      </c>
      <c r="B464" s="6" t="s">
        <v>645</v>
      </c>
      <c r="C464" s="7">
        <f>SUM(C465:C467)</f>
        <v>240.9</v>
      </c>
      <c r="D464" s="7">
        <f t="shared" ref="D464:E464" si="97">SUM(D465:D467)</f>
        <v>126.19999999999999</v>
      </c>
      <c r="E464" s="7">
        <f t="shared" si="97"/>
        <v>126.19999999999999</v>
      </c>
    </row>
    <row r="465" spans="1:5" ht="110.25" customHeight="1" x14ac:dyDescent="0.25">
      <c r="A465" s="8" t="s">
        <v>646</v>
      </c>
      <c r="B465" s="9" t="s">
        <v>645</v>
      </c>
      <c r="C465" s="10">
        <v>160</v>
      </c>
      <c r="D465" s="10">
        <v>95.3</v>
      </c>
      <c r="E465" s="10">
        <v>95.3</v>
      </c>
    </row>
    <row r="466" spans="1:5" ht="110.25" customHeight="1" x14ac:dyDescent="0.25">
      <c r="A466" s="8" t="s">
        <v>1040</v>
      </c>
      <c r="B466" s="9" t="s">
        <v>645</v>
      </c>
      <c r="C466" s="10">
        <v>50</v>
      </c>
      <c r="D466" s="10">
        <v>0</v>
      </c>
      <c r="E466" s="10">
        <v>0</v>
      </c>
    </row>
    <row r="467" spans="1:5" ht="110.25" customHeight="1" x14ac:dyDescent="0.25">
      <c r="A467" s="8" t="s">
        <v>647</v>
      </c>
      <c r="B467" s="9" t="s">
        <v>645</v>
      </c>
      <c r="C467" s="10">
        <v>30.9</v>
      </c>
      <c r="D467" s="10">
        <v>30.9</v>
      </c>
      <c r="E467" s="10">
        <v>30.9</v>
      </c>
    </row>
    <row r="468" spans="1:5" ht="47.25" customHeight="1" x14ac:dyDescent="0.25">
      <c r="A468" s="5" t="s">
        <v>648</v>
      </c>
      <c r="B468" s="6" t="s">
        <v>649</v>
      </c>
      <c r="C468" s="7">
        <f>C469</f>
        <v>2.2999999999999998</v>
      </c>
      <c r="D468" s="7">
        <f t="shared" ref="D468:E469" si="98">D469</f>
        <v>2.2999999999999998</v>
      </c>
      <c r="E468" s="7">
        <f t="shared" si="98"/>
        <v>2.2999999999999998</v>
      </c>
    </row>
    <row r="469" spans="1:5" ht="283.5" customHeight="1" x14ac:dyDescent="0.25">
      <c r="A469" s="5" t="s">
        <v>650</v>
      </c>
      <c r="B469" s="6" t="s">
        <v>651</v>
      </c>
      <c r="C469" s="7">
        <f>C470</f>
        <v>2.2999999999999998</v>
      </c>
      <c r="D469" s="7">
        <f t="shared" si="98"/>
        <v>2.2999999999999998</v>
      </c>
      <c r="E469" s="7">
        <f t="shared" si="98"/>
        <v>2.2999999999999998</v>
      </c>
    </row>
    <row r="470" spans="1:5" ht="252" customHeight="1" x14ac:dyDescent="0.25">
      <c r="A470" s="8" t="s">
        <v>652</v>
      </c>
      <c r="B470" s="9" t="s">
        <v>651</v>
      </c>
      <c r="C470" s="10">
        <v>2.2999999999999998</v>
      </c>
      <c r="D470" s="10">
        <v>2.2999999999999998</v>
      </c>
      <c r="E470" s="10">
        <v>2.2999999999999998</v>
      </c>
    </row>
    <row r="471" spans="1:5" ht="63" customHeight="1" x14ac:dyDescent="0.25">
      <c r="A471" s="5" t="s">
        <v>653</v>
      </c>
      <c r="B471" s="6" t="s">
        <v>654</v>
      </c>
      <c r="C471" s="7">
        <f>C472</f>
        <v>480.1</v>
      </c>
      <c r="D471" s="7">
        <f t="shared" ref="D471:E471" si="99">D472</f>
        <v>277.60000000000002</v>
      </c>
      <c r="E471" s="7">
        <f t="shared" si="99"/>
        <v>289.89999999999998</v>
      </c>
    </row>
    <row r="472" spans="1:5" s="12" customFormat="1" ht="94.5" customHeight="1" x14ac:dyDescent="0.25">
      <c r="A472" s="13" t="s">
        <v>655</v>
      </c>
      <c r="B472" s="14" t="s">
        <v>656</v>
      </c>
      <c r="C472" s="7">
        <f>SUM(C473:C475)</f>
        <v>480.1</v>
      </c>
      <c r="D472" s="7">
        <f t="shared" ref="D472:E472" si="100">SUM(D473:D475)</f>
        <v>277.60000000000002</v>
      </c>
      <c r="E472" s="7">
        <f t="shared" si="100"/>
        <v>289.89999999999998</v>
      </c>
    </row>
    <row r="473" spans="1:5" s="12" customFormat="1" ht="78.75" customHeight="1" x14ac:dyDescent="0.25">
      <c r="A473" s="15" t="s">
        <v>657</v>
      </c>
      <c r="B473" s="16" t="s">
        <v>656</v>
      </c>
      <c r="C473" s="10">
        <v>400</v>
      </c>
      <c r="D473" s="10">
        <v>200</v>
      </c>
      <c r="E473" s="10">
        <v>200</v>
      </c>
    </row>
    <row r="474" spans="1:5" s="12" customFormat="1" ht="78.75" customHeight="1" x14ac:dyDescent="0.25">
      <c r="A474" s="15" t="s">
        <v>658</v>
      </c>
      <c r="B474" s="16" t="s">
        <v>656</v>
      </c>
      <c r="C474" s="10">
        <v>75.8</v>
      </c>
      <c r="D474" s="10">
        <v>75.8</v>
      </c>
      <c r="E474" s="10">
        <v>87.9</v>
      </c>
    </row>
    <row r="475" spans="1:5" s="12" customFormat="1" ht="78.75" customHeight="1" x14ac:dyDescent="0.25">
      <c r="A475" s="15" t="s">
        <v>659</v>
      </c>
      <c r="B475" s="16" t="s">
        <v>656</v>
      </c>
      <c r="C475" s="10">
        <v>4.3</v>
      </c>
      <c r="D475" s="10">
        <v>1.8</v>
      </c>
      <c r="E475" s="10">
        <v>2</v>
      </c>
    </row>
    <row r="476" spans="1:5" ht="126" customHeight="1" x14ac:dyDescent="0.25">
      <c r="A476" s="5" t="s">
        <v>660</v>
      </c>
      <c r="B476" s="6" t="s">
        <v>661</v>
      </c>
      <c r="C476" s="7">
        <f>C477</f>
        <v>680.8</v>
      </c>
      <c r="D476" s="7">
        <f t="shared" ref="D476:E476" si="101">D477</f>
        <v>281</v>
      </c>
      <c r="E476" s="7">
        <f t="shared" si="101"/>
        <v>270</v>
      </c>
    </row>
    <row r="477" spans="1:5" ht="110.25" customHeight="1" x14ac:dyDescent="0.25">
      <c r="A477" s="5" t="s">
        <v>662</v>
      </c>
      <c r="B477" s="6" t="s">
        <v>663</v>
      </c>
      <c r="C477" s="7">
        <f>SUM(C478:C488)</f>
        <v>680.8</v>
      </c>
      <c r="D477" s="7">
        <f>SUM(D478:D488)</f>
        <v>281</v>
      </c>
      <c r="E477" s="7">
        <f>SUM(E478:E488)</f>
        <v>270</v>
      </c>
    </row>
    <row r="478" spans="1:5" ht="98.25" customHeight="1" x14ac:dyDescent="0.25">
      <c r="A478" s="8" t="s">
        <v>1041</v>
      </c>
      <c r="B478" s="9" t="s">
        <v>663</v>
      </c>
      <c r="C478" s="10">
        <v>17</v>
      </c>
      <c r="D478" s="10">
        <v>0</v>
      </c>
      <c r="E478" s="10">
        <v>0</v>
      </c>
    </row>
    <row r="479" spans="1:5" ht="98.25" customHeight="1" x14ac:dyDescent="0.25">
      <c r="A479" s="8" t="s">
        <v>1050</v>
      </c>
      <c r="B479" s="9" t="s">
        <v>663</v>
      </c>
      <c r="C479" s="10">
        <v>0</v>
      </c>
      <c r="D479" s="10">
        <v>0</v>
      </c>
      <c r="E479" s="10">
        <v>0</v>
      </c>
    </row>
    <row r="480" spans="1:5" ht="98.25" customHeight="1" x14ac:dyDescent="0.25">
      <c r="A480" s="8" t="s">
        <v>1042</v>
      </c>
      <c r="B480" s="9" t="s">
        <v>663</v>
      </c>
      <c r="C480" s="10">
        <v>0</v>
      </c>
      <c r="D480" s="10">
        <v>0</v>
      </c>
      <c r="E480" s="10">
        <v>0</v>
      </c>
    </row>
    <row r="481" spans="1:5" ht="98.25" customHeight="1" x14ac:dyDescent="0.25">
      <c r="A481" s="8" t="s">
        <v>1043</v>
      </c>
      <c r="B481" s="9" t="s">
        <v>663</v>
      </c>
      <c r="C481" s="10">
        <v>113.8</v>
      </c>
      <c r="D481" s="10">
        <v>0</v>
      </c>
      <c r="E481" s="10">
        <v>0</v>
      </c>
    </row>
    <row r="482" spans="1:5" ht="98.25" customHeight="1" x14ac:dyDescent="0.25">
      <c r="A482" s="8" t="s">
        <v>1044</v>
      </c>
      <c r="B482" s="9" t="s">
        <v>663</v>
      </c>
      <c r="C482" s="10">
        <v>25.7</v>
      </c>
      <c r="D482" s="10">
        <v>0</v>
      </c>
      <c r="E482" s="10">
        <v>0</v>
      </c>
    </row>
    <row r="483" spans="1:5" ht="94.5" customHeight="1" x14ac:dyDescent="0.25">
      <c r="A483" s="8" t="s">
        <v>664</v>
      </c>
      <c r="B483" s="9" t="s">
        <v>663</v>
      </c>
      <c r="C483" s="10">
        <v>54</v>
      </c>
      <c r="D483" s="10">
        <v>41</v>
      </c>
      <c r="E483" s="10">
        <v>30</v>
      </c>
    </row>
    <row r="484" spans="1:5" ht="94.5" customHeight="1" x14ac:dyDescent="0.25">
      <c r="A484" s="8" t="s">
        <v>1051</v>
      </c>
      <c r="B484" s="9" t="s">
        <v>663</v>
      </c>
      <c r="C484" s="10">
        <v>4.5</v>
      </c>
      <c r="D484" s="10">
        <v>0</v>
      </c>
      <c r="E484" s="10">
        <v>0</v>
      </c>
    </row>
    <row r="485" spans="1:5" ht="94.5" customHeight="1" x14ac:dyDescent="0.25">
      <c r="A485" s="8" t="s">
        <v>665</v>
      </c>
      <c r="B485" s="9" t="s">
        <v>663</v>
      </c>
      <c r="C485" s="10">
        <v>240</v>
      </c>
      <c r="D485" s="10">
        <v>240</v>
      </c>
      <c r="E485" s="10">
        <v>240</v>
      </c>
    </row>
    <row r="486" spans="1:5" ht="94.5" customHeight="1" x14ac:dyDescent="0.25">
      <c r="A486" s="8" t="s">
        <v>1045</v>
      </c>
      <c r="B486" s="9" t="s">
        <v>663</v>
      </c>
      <c r="C486" s="10">
        <v>150</v>
      </c>
      <c r="D486" s="10">
        <v>0</v>
      </c>
      <c r="E486" s="10">
        <v>0</v>
      </c>
    </row>
    <row r="487" spans="1:5" ht="94.5" customHeight="1" x14ac:dyDescent="0.25">
      <c r="A487" s="8" t="s">
        <v>1046</v>
      </c>
      <c r="B487" s="9" t="s">
        <v>663</v>
      </c>
      <c r="C487" s="10">
        <v>71.8</v>
      </c>
      <c r="D487" s="10">
        <v>0</v>
      </c>
      <c r="E487" s="10">
        <v>0</v>
      </c>
    </row>
    <row r="488" spans="1:5" ht="94.5" customHeight="1" x14ac:dyDescent="0.25">
      <c r="A488" s="8" t="s">
        <v>1047</v>
      </c>
      <c r="B488" s="9" t="s">
        <v>663</v>
      </c>
      <c r="C488" s="10">
        <v>4</v>
      </c>
      <c r="D488" s="10">
        <v>0</v>
      </c>
      <c r="E488" s="10">
        <v>0</v>
      </c>
    </row>
    <row r="489" spans="1:5" ht="31.5" customHeight="1" x14ac:dyDescent="0.25">
      <c r="A489" s="5" t="s">
        <v>666</v>
      </c>
      <c r="B489" s="6" t="s">
        <v>667</v>
      </c>
      <c r="C489" s="7">
        <f>C490</f>
        <v>9375.5</v>
      </c>
      <c r="D489" s="7">
        <f t="shared" ref="D489:E491" si="102">D490</f>
        <v>9375.5</v>
      </c>
      <c r="E489" s="7">
        <f t="shared" si="102"/>
        <v>9375.5</v>
      </c>
    </row>
    <row r="490" spans="1:5" ht="47.25" customHeight="1" x14ac:dyDescent="0.25">
      <c r="A490" s="5" t="s">
        <v>668</v>
      </c>
      <c r="B490" s="6" t="s">
        <v>669</v>
      </c>
      <c r="C490" s="7">
        <f>C491</f>
        <v>9375.5</v>
      </c>
      <c r="D490" s="7">
        <f t="shared" si="102"/>
        <v>9375.5</v>
      </c>
      <c r="E490" s="7">
        <f t="shared" si="102"/>
        <v>9375.5</v>
      </c>
    </row>
    <row r="491" spans="1:5" ht="126" customHeight="1" x14ac:dyDescent="0.25">
      <c r="A491" s="5" t="s">
        <v>670</v>
      </c>
      <c r="B491" s="6" t="s">
        <v>671</v>
      </c>
      <c r="C491" s="7">
        <f>C492</f>
        <v>9375.5</v>
      </c>
      <c r="D491" s="7">
        <f t="shared" si="102"/>
        <v>9375.5</v>
      </c>
      <c r="E491" s="7">
        <f t="shared" si="102"/>
        <v>9375.5</v>
      </c>
    </row>
    <row r="492" spans="1:5" ht="110.25" customHeight="1" x14ac:dyDescent="0.25">
      <c r="A492" s="8" t="s">
        <v>672</v>
      </c>
      <c r="B492" s="9" t="s">
        <v>671</v>
      </c>
      <c r="C492" s="10">
        <v>9375.5</v>
      </c>
      <c r="D492" s="10">
        <v>9375.5</v>
      </c>
      <c r="E492" s="10">
        <v>9375.5</v>
      </c>
    </row>
    <row r="493" spans="1:5" ht="15.75" customHeight="1" x14ac:dyDescent="0.25">
      <c r="A493" s="5" t="s">
        <v>673</v>
      </c>
      <c r="B493" s="6" t="s">
        <v>674</v>
      </c>
      <c r="C493" s="7">
        <v>80.400000000000006</v>
      </c>
      <c r="D493" s="7">
        <v>80.400000000000006</v>
      </c>
      <c r="E493" s="7">
        <v>80.400000000000006</v>
      </c>
    </row>
    <row r="494" spans="1:5" ht="15.75" customHeight="1" x14ac:dyDescent="0.25">
      <c r="A494" s="5" t="s">
        <v>675</v>
      </c>
      <c r="B494" s="6" t="s">
        <v>676</v>
      </c>
      <c r="C494" s="7">
        <v>80.400000000000006</v>
      </c>
      <c r="D494" s="7">
        <v>80.400000000000006</v>
      </c>
      <c r="E494" s="7">
        <v>80.400000000000006</v>
      </c>
    </row>
    <row r="495" spans="1:5" ht="31.5" customHeight="1" x14ac:dyDescent="0.25">
      <c r="A495" s="5" t="s">
        <v>677</v>
      </c>
      <c r="B495" s="6" t="s">
        <v>678</v>
      </c>
      <c r="C495" s="7">
        <v>80.400000000000006</v>
      </c>
      <c r="D495" s="7">
        <v>80.400000000000006</v>
      </c>
      <c r="E495" s="7">
        <v>80.400000000000006</v>
      </c>
    </row>
    <row r="496" spans="1:5" ht="31.5" customHeight="1" x14ac:dyDescent="0.25">
      <c r="A496" s="8" t="s">
        <v>679</v>
      </c>
      <c r="B496" s="9" t="s">
        <v>678</v>
      </c>
      <c r="C496" s="10">
        <v>0.4</v>
      </c>
      <c r="D496" s="10">
        <v>0.4</v>
      </c>
      <c r="E496" s="10">
        <v>0.4</v>
      </c>
    </row>
    <row r="497" spans="1:5" ht="31.5" customHeight="1" x14ac:dyDescent="0.25">
      <c r="A497" s="8" t="s">
        <v>680</v>
      </c>
      <c r="B497" s="17" t="s">
        <v>678</v>
      </c>
      <c r="C497" s="10">
        <v>80</v>
      </c>
      <c r="D497" s="10">
        <v>80</v>
      </c>
      <c r="E497" s="10">
        <v>80</v>
      </c>
    </row>
    <row r="498" spans="1:5" ht="15.75" customHeight="1" x14ac:dyDescent="0.25">
      <c r="A498" s="5" t="s">
        <v>681</v>
      </c>
      <c r="B498" s="6" t="s">
        <v>682</v>
      </c>
      <c r="C498" s="7">
        <f>C499+C773+C777+C782</f>
        <v>62760249.772400014</v>
      </c>
      <c r="D498" s="7">
        <f t="shared" ref="D498:E498" si="103">D499+D773+D777+D782</f>
        <v>46161453.399999991</v>
      </c>
      <c r="E498" s="7">
        <f t="shared" si="103"/>
        <v>46317289.20000001</v>
      </c>
    </row>
    <row r="499" spans="1:5" ht="47.25" customHeight="1" x14ac:dyDescent="0.25">
      <c r="A499" s="5" t="s">
        <v>683</v>
      </c>
      <c r="B499" s="6" t="s">
        <v>684</v>
      </c>
      <c r="C499" s="7">
        <f>C500+C507+C672+C719</f>
        <v>59362934.326000012</v>
      </c>
      <c r="D499" s="7">
        <f>D500+D507+D672+D719</f>
        <v>46161453.399999991</v>
      </c>
      <c r="E499" s="7">
        <f>E500+E507+E672+E719</f>
        <v>46317289.20000001</v>
      </c>
    </row>
    <row r="500" spans="1:5" ht="31.5" customHeight="1" x14ac:dyDescent="0.25">
      <c r="A500" s="5" t="s">
        <v>685</v>
      </c>
      <c r="B500" s="6" t="s">
        <v>686</v>
      </c>
      <c r="C500" s="7">
        <f>C501+C503+C505</f>
        <v>9583469.3000000007</v>
      </c>
      <c r="D500" s="7">
        <f t="shared" ref="D500:E500" si="104">D501+D503+D505</f>
        <v>1084472.7</v>
      </c>
      <c r="E500" s="7">
        <f t="shared" si="104"/>
        <v>1939236</v>
      </c>
    </row>
    <row r="501" spans="1:5" ht="47.25" customHeight="1" x14ac:dyDescent="0.25">
      <c r="A501" s="5" t="s">
        <v>687</v>
      </c>
      <c r="B501" s="6" t="s">
        <v>688</v>
      </c>
      <c r="C501" s="7">
        <f>C502</f>
        <v>6404851.5</v>
      </c>
      <c r="D501" s="7">
        <f>D502</f>
        <v>1084472.7</v>
      </c>
      <c r="E501" s="7">
        <f>E502</f>
        <v>1939236</v>
      </c>
    </row>
    <row r="502" spans="1:5" ht="47.25" customHeight="1" x14ac:dyDescent="0.25">
      <c r="A502" s="8" t="s">
        <v>689</v>
      </c>
      <c r="B502" s="9" t="s">
        <v>688</v>
      </c>
      <c r="C502" s="10">
        <v>6404851.5</v>
      </c>
      <c r="D502" s="10">
        <v>1084472.7</v>
      </c>
      <c r="E502" s="10">
        <v>1939236</v>
      </c>
    </row>
    <row r="503" spans="1:5" ht="78.75" customHeight="1" x14ac:dyDescent="0.25">
      <c r="A503" s="5" t="s">
        <v>690</v>
      </c>
      <c r="B503" s="6" t="s">
        <v>691</v>
      </c>
      <c r="C503" s="7">
        <f>C504</f>
        <v>2318165</v>
      </c>
      <c r="D503" s="7">
        <f>D504</f>
        <v>0</v>
      </c>
      <c r="E503" s="7">
        <f>E504</f>
        <v>0</v>
      </c>
    </row>
    <row r="504" spans="1:5" ht="78.75" customHeight="1" x14ac:dyDescent="0.25">
      <c r="A504" s="8" t="s">
        <v>692</v>
      </c>
      <c r="B504" s="9" t="s">
        <v>691</v>
      </c>
      <c r="C504" s="10">
        <v>2318165</v>
      </c>
      <c r="D504" s="10">
        <v>0</v>
      </c>
      <c r="E504" s="10">
        <v>0</v>
      </c>
    </row>
    <row r="505" spans="1:5" ht="78.75" customHeight="1" x14ac:dyDescent="0.25">
      <c r="A505" s="8" t="s">
        <v>1056</v>
      </c>
      <c r="B505" s="6" t="s">
        <v>1057</v>
      </c>
      <c r="C505" s="7">
        <f>C506</f>
        <v>860452.8</v>
      </c>
      <c r="D505" s="7">
        <f t="shared" ref="D505:E505" si="105">D506</f>
        <v>0</v>
      </c>
      <c r="E505" s="7">
        <f t="shared" si="105"/>
        <v>0</v>
      </c>
    </row>
    <row r="506" spans="1:5" ht="78.75" customHeight="1" x14ac:dyDescent="0.25">
      <c r="A506" s="8" t="s">
        <v>1056</v>
      </c>
      <c r="B506" s="9" t="s">
        <v>1057</v>
      </c>
      <c r="C506" s="10">
        <v>860452.8</v>
      </c>
      <c r="D506" s="10">
        <v>0</v>
      </c>
      <c r="E506" s="10">
        <v>0</v>
      </c>
    </row>
    <row r="507" spans="1:5" ht="31.5" customHeight="1" x14ac:dyDescent="0.25">
      <c r="A507" s="5" t="s">
        <v>693</v>
      </c>
      <c r="B507" s="6" t="s">
        <v>694</v>
      </c>
      <c r="C507" s="7">
        <f>C508+C510+C512+C514+C516+C518+C520+C522+C524+C526+C528+C530+C532+C534+C536+C538+C540+C542+C544+C546+C548+C550+C552+C554+C556+C558+C560+C562+C564+C566+C568+C570+C572+C574+C576+C578+C580+C582+C584+C586+C588+C590+C594+C596+C598+C600+C592+C602+C604+C606+C608+C610+C612+C614+C616+C618+C620+C622+C624+C626+C628+C630+C632+C634+C636+C638+C640+C642+C644+C646+C648+C650+C652+C660+C662+C664+C656+C654+C658+C666+C668+C670</f>
        <v>30323261.700000007</v>
      </c>
      <c r="D507" s="7">
        <f t="shared" ref="D507:E507" si="106">D508+D510+D512+D514+D516+D518+D520+D522+D524+D526+D528+D530+D532+D534+D536+D538+D540+D542+D544+D546+D548+D550+D552+D554+D556+D558+D560+D562+D564+D566+D568+D570+D572+D574+D576+D578+D580+D582+D584+D586+D588+D590+D594+D596+D598+D600+D592+D602+D604+D606+D608+D610+D612+D614+D616+D618+D620+D622+D624+D626+D628+D630+D632+D634+D636+D638+D640+D642+D644+D646+D648+D650+D652+D660+D662+D664+D656+D654+D658+D666+D668+D670</f>
        <v>30370477.499999996</v>
      </c>
      <c r="E507" s="7">
        <f t="shared" si="106"/>
        <v>33849339.500000007</v>
      </c>
    </row>
    <row r="508" spans="1:5" ht="63" customHeight="1" x14ac:dyDescent="0.25">
      <c r="A508" s="5" t="s">
        <v>695</v>
      </c>
      <c r="B508" s="6" t="s">
        <v>696</v>
      </c>
      <c r="C508" s="7">
        <f>C509</f>
        <v>3256413</v>
      </c>
      <c r="D508" s="7">
        <f t="shared" ref="D508:E508" si="107">D509</f>
        <v>3428465.6</v>
      </c>
      <c r="E508" s="7">
        <f t="shared" si="107"/>
        <v>3859639.6</v>
      </c>
    </row>
    <row r="509" spans="1:5" ht="47.25" customHeight="1" x14ac:dyDescent="0.25">
      <c r="A509" s="8" t="s">
        <v>697</v>
      </c>
      <c r="B509" s="9" t="s">
        <v>696</v>
      </c>
      <c r="C509" s="10">
        <f>3014274.4+242138.6</f>
        <v>3256413</v>
      </c>
      <c r="D509" s="10">
        <v>3428465.6</v>
      </c>
      <c r="E509" s="10">
        <v>3859639.6</v>
      </c>
    </row>
    <row r="510" spans="1:5" ht="63" customHeight="1" x14ac:dyDescent="0.25">
      <c r="A510" s="5" t="s">
        <v>698</v>
      </c>
      <c r="B510" s="6" t="s">
        <v>699</v>
      </c>
      <c r="C510" s="7">
        <f>C511</f>
        <v>96644</v>
      </c>
      <c r="D510" s="7">
        <f t="shared" ref="D510:E510" si="108">D511</f>
        <v>1805032.7</v>
      </c>
      <c r="E510" s="7">
        <f t="shared" si="108"/>
        <v>1962240</v>
      </c>
    </row>
    <row r="511" spans="1:5" ht="63" customHeight="1" x14ac:dyDescent="0.25">
      <c r="A511" s="8" t="s">
        <v>700</v>
      </c>
      <c r="B511" s="9" t="s">
        <v>699</v>
      </c>
      <c r="C511" s="10">
        <v>96644</v>
      </c>
      <c r="D511" s="10">
        <v>1805032.7</v>
      </c>
      <c r="E511" s="10">
        <v>1962240</v>
      </c>
    </row>
    <row r="512" spans="1:5" ht="64.5" customHeight="1" x14ac:dyDescent="0.25">
      <c r="A512" s="5" t="s">
        <v>701</v>
      </c>
      <c r="B512" s="6" t="s">
        <v>702</v>
      </c>
      <c r="C512" s="7">
        <f>C513</f>
        <v>12391.7</v>
      </c>
      <c r="D512" s="7">
        <f t="shared" ref="D512:E512" si="109">D513</f>
        <v>0</v>
      </c>
      <c r="E512" s="7">
        <f t="shared" si="109"/>
        <v>0</v>
      </c>
    </row>
    <row r="513" spans="1:5" ht="63" customHeight="1" x14ac:dyDescent="0.25">
      <c r="A513" s="8" t="s">
        <v>703</v>
      </c>
      <c r="B513" s="9" t="s">
        <v>702</v>
      </c>
      <c r="C513" s="10">
        <v>12391.7</v>
      </c>
      <c r="D513" s="10">
        <v>0</v>
      </c>
      <c r="E513" s="10">
        <v>0</v>
      </c>
    </row>
    <row r="514" spans="1:5" ht="66" customHeight="1" x14ac:dyDescent="0.25">
      <c r="A514" s="5" t="s">
        <v>704</v>
      </c>
      <c r="B514" s="6" t="s">
        <v>705</v>
      </c>
      <c r="C514" s="7">
        <f>C515</f>
        <v>3675.5</v>
      </c>
      <c r="D514" s="7">
        <f t="shared" ref="D514:E514" si="110">D515</f>
        <v>3675.5</v>
      </c>
      <c r="E514" s="7">
        <f t="shared" si="110"/>
        <v>3675.5</v>
      </c>
    </row>
    <row r="515" spans="1:5" ht="62.25" customHeight="1" x14ac:dyDescent="0.25">
      <c r="A515" s="8" t="s">
        <v>706</v>
      </c>
      <c r="B515" s="9" t="s">
        <v>705</v>
      </c>
      <c r="C515" s="10">
        <v>3675.5</v>
      </c>
      <c r="D515" s="10">
        <v>3675.5</v>
      </c>
      <c r="E515" s="10">
        <v>3675.5</v>
      </c>
    </row>
    <row r="516" spans="1:5" ht="100.5" customHeight="1" x14ac:dyDescent="0.25">
      <c r="A516" s="5" t="s">
        <v>707</v>
      </c>
      <c r="B516" s="6" t="s">
        <v>708</v>
      </c>
      <c r="C516" s="7">
        <f>C517</f>
        <v>1734.2</v>
      </c>
      <c r="D516" s="7">
        <f t="shared" ref="D516:E516" si="111">D517</f>
        <v>26230.6</v>
      </c>
      <c r="E516" s="7">
        <f t="shared" si="111"/>
        <v>0</v>
      </c>
    </row>
    <row r="517" spans="1:5" ht="94.5" x14ac:dyDescent="0.25">
      <c r="A517" s="8" t="s">
        <v>709</v>
      </c>
      <c r="B517" s="9" t="s">
        <v>708</v>
      </c>
      <c r="C517" s="10">
        <v>1734.2</v>
      </c>
      <c r="D517" s="10">
        <v>26230.6</v>
      </c>
      <c r="E517" s="10">
        <v>0</v>
      </c>
    </row>
    <row r="518" spans="1:5" ht="80.25" customHeight="1" x14ac:dyDescent="0.25">
      <c r="A518" s="5" t="s">
        <v>710</v>
      </c>
      <c r="B518" s="6" t="s">
        <v>711</v>
      </c>
      <c r="C518" s="7">
        <f>C519</f>
        <v>2321.6999999999998</v>
      </c>
      <c r="D518" s="7">
        <f t="shared" ref="D518:E518" si="112">D519</f>
        <v>2321.6999999999998</v>
      </c>
      <c r="E518" s="7">
        <f t="shared" si="112"/>
        <v>2321.6999999999998</v>
      </c>
    </row>
    <row r="519" spans="1:5" ht="65.25" customHeight="1" x14ac:dyDescent="0.25">
      <c r="A519" s="8" t="s">
        <v>712</v>
      </c>
      <c r="B519" s="9" t="s">
        <v>711</v>
      </c>
      <c r="C519" s="10">
        <v>2321.6999999999998</v>
      </c>
      <c r="D519" s="10">
        <v>2321.6999999999998</v>
      </c>
      <c r="E519" s="10">
        <v>2321.6999999999998</v>
      </c>
    </row>
    <row r="520" spans="1:5" ht="111.75" customHeight="1" x14ac:dyDescent="0.25">
      <c r="A520" s="5" t="s">
        <v>713</v>
      </c>
      <c r="B520" s="6" t="s">
        <v>714</v>
      </c>
      <c r="C520" s="7">
        <f>C521</f>
        <v>9314.7000000000007</v>
      </c>
      <c r="D520" s="7">
        <f t="shared" ref="D520:E520" si="113">D521</f>
        <v>9314.7000000000007</v>
      </c>
      <c r="E520" s="7">
        <f t="shared" si="113"/>
        <v>10823.6</v>
      </c>
    </row>
    <row r="521" spans="1:5" ht="111" customHeight="1" x14ac:dyDescent="0.25">
      <c r="A521" s="8" t="s">
        <v>715</v>
      </c>
      <c r="B521" s="9" t="s">
        <v>714</v>
      </c>
      <c r="C521" s="10">
        <v>9314.7000000000007</v>
      </c>
      <c r="D521" s="10">
        <v>9314.7000000000007</v>
      </c>
      <c r="E521" s="10">
        <v>10823.6</v>
      </c>
    </row>
    <row r="522" spans="1:5" ht="94.5" customHeight="1" x14ac:dyDescent="0.25">
      <c r="A522" s="5" t="s">
        <v>716</v>
      </c>
      <c r="B522" s="6" t="s">
        <v>717</v>
      </c>
      <c r="C522" s="7">
        <f>C523</f>
        <v>278549.40000000002</v>
      </c>
      <c r="D522" s="7">
        <f t="shared" ref="D522:E522" si="114">D523</f>
        <v>278549.40000000002</v>
      </c>
      <c r="E522" s="7">
        <f t="shared" si="114"/>
        <v>278549.40000000002</v>
      </c>
    </row>
    <row r="523" spans="1:5" ht="94.5" customHeight="1" x14ac:dyDescent="0.25">
      <c r="A523" s="8" t="s">
        <v>718</v>
      </c>
      <c r="B523" s="9" t="s">
        <v>717</v>
      </c>
      <c r="C523" s="10">
        <v>278549.40000000002</v>
      </c>
      <c r="D523" s="10">
        <v>278549.40000000002</v>
      </c>
      <c r="E523" s="10">
        <v>278549.40000000002</v>
      </c>
    </row>
    <row r="524" spans="1:5" ht="96" customHeight="1" x14ac:dyDescent="0.25">
      <c r="A524" s="5" t="s">
        <v>719</v>
      </c>
      <c r="B524" s="6" t="s">
        <v>720</v>
      </c>
      <c r="C524" s="7">
        <f>C525</f>
        <v>1290994.0999999999</v>
      </c>
      <c r="D524" s="7">
        <f t="shared" ref="D524:E524" si="115">D525</f>
        <v>1351186</v>
      </c>
      <c r="E524" s="7">
        <f t="shared" si="115"/>
        <v>1426973.1</v>
      </c>
    </row>
    <row r="525" spans="1:5" ht="81.75" customHeight="1" x14ac:dyDescent="0.25">
      <c r="A525" s="8" t="s">
        <v>721</v>
      </c>
      <c r="B525" s="9" t="s">
        <v>720</v>
      </c>
      <c r="C525" s="10">
        <f>1216153.9+74840.2</f>
        <v>1290994.0999999999</v>
      </c>
      <c r="D525" s="10">
        <v>1351186</v>
      </c>
      <c r="E525" s="10">
        <v>1426973.1</v>
      </c>
    </row>
    <row r="526" spans="1:5" ht="159" customHeight="1" x14ac:dyDescent="0.25">
      <c r="A526" s="5" t="s">
        <v>722</v>
      </c>
      <c r="B526" s="6" t="s">
        <v>723</v>
      </c>
      <c r="C526" s="7">
        <f>C527</f>
        <v>23400</v>
      </c>
      <c r="D526" s="7">
        <f t="shared" ref="D526:E526" si="116">D527</f>
        <v>23400</v>
      </c>
      <c r="E526" s="7">
        <f t="shared" si="116"/>
        <v>23400</v>
      </c>
    </row>
    <row r="527" spans="1:5" ht="127.5" customHeight="1" x14ac:dyDescent="0.25">
      <c r="A527" s="8" t="s">
        <v>724</v>
      </c>
      <c r="B527" s="9" t="s">
        <v>723</v>
      </c>
      <c r="C527" s="10">
        <v>23400</v>
      </c>
      <c r="D527" s="10">
        <v>23400</v>
      </c>
      <c r="E527" s="10">
        <v>23400</v>
      </c>
    </row>
    <row r="528" spans="1:5" ht="94.5" customHeight="1" x14ac:dyDescent="0.25">
      <c r="A528" s="5" t="s">
        <v>725</v>
      </c>
      <c r="B528" s="6" t="s">
        <v>726</v>
      </c>
      <c r="C528" s="7">
        <f>C529</f>
        <v>9945.5</v>
      </c>
      <c r="D528" s="7">
        <f t="shared" ref="D528:E528" si="117">D529</f>
        <v>9757.1</v>
      </c>
      <c r="E528" s="7">
        <f t="shared" si="117"/>
        <v>11023.6</v>
      </c>
    </row>
    <row r="529" spans="1:5" ht="94.5" customHeight="1" x14ac:dyDescent="0.25">
      <c r="A529" s="8" t="s">
        <v>727</v>
      </c>
      <c r="B529" s="9" t="s">
        <v>726</v>
      </c>
      <c r="C529" s="10">
        <v>9945.5</v>
      </c>
      <c r="D529" s="10">
        <v>9757.1</v>
      </c>
      <c r="E529" s="10">
        <v>11023.6</v>
      </c>
    </row>
    <row r="530" spans="1:5" ht="78.75" customHeight="1" x14ac:dyDescent="0.25">
      <c r="A530" s="5" t="s">
        <v>728</v>
      </c>
      <c r="B530" s="6" t="s">
        <v>729</v>
      </c>
      <c r="C530" s="7">
        <f>C531</f>
        <v>232707</v>
      </c>
      <c r="D530" s="7">
        <f t="shared" ref="D530:E530" si="118">D531</f>
        <v>107427.4</v>
      </c>
      <c r="E530" s="7">
        <f t="shared" si="118"/>
        <v>118284.3</v>
      </c>
    </row>
    <row r="531" spans="1:5" ht="63" customHeight="1" x14ac:dyDescent="0.25">
      <c r="A531" s="8" t="s">
        <v>730</v>
      </c>
      <c r="B531" s="9" t="s">
        <v>729</v>
      </c>
      <c r="C531" s="10">
        <v>232707</v>
      </c>
      <c r="D531" s="10">
        <v>107427.4</v>
      </c>
      <c r="E531" s="10">
        <v>118284.3</v>
      </c>
    </row>
    <row r="532" spans="1:5" ht="126" customHeight="1" x14ac:dyDescent="0.25">
      <c r="A532" s="5" t="s">
        <v>731</v>
      </c>
      <c r="B532" s="6" t="s">
        <v>732</v>
      </c>
      <c r="C532" s="7">
        <f>C533</f>
        <v>508079.7</v>
      </c>
      <c r="D532" s="7">
        <f t="shared" ref="D532:E532" si="119">D533</f>
        <v>0</v>
      </c>
      <c r="E532" s="7">
        <f t="shared" si="119"/>
        <v>0</v>
      </c>
    </row>
    <row r="533" spans="1:5" ht="110.25" customHeight="1" x14ac:dyDescent="0.25">
      <c r="A533" s="8" t="s">
        <v>733</v>
      </c>
      <c r="B533" s="9" t="s">
        <v>732</v>
      </c>
      <c r="C533" s="10">
        <v>508079.7</v>
      </c>
      <c r="D533" s="10">
        <v>0</v>
      </c>
      <c r="E533" s="10">
        <v>0</v>
      </c>
    </row>
    <row r="534" spans="1:5" ht="47.25" customHeight="1" x14ac:dyDescent="0.25">
      <c r="A534" s="5" t="s">
        <v>734</v>
      </c>
      <c r="B534" s="6" t="s">
        <v>735</v>
      </c>
      <c r="C534" s="7">
        <f>C535</f>
        <v>112125</v>
      </c>
      <c r="D534" s="7">
        <f t="shared" ref="D534:E534" si="120">D535</f>
        <v>116610</v>
      </c>
      <c r="E534" s="7">
        <f t="shared" si="120"/>
        <v>116610</v>
      </c>
    </row>
    <row r="535" spans="1:5" ht="47.25" customHeight="1" x14ac:dyDescent="0.25">
      <c r="A535" s="8" t="s">
        <v>736</v>
      </c>
      <c r="B535" s="9" t="s">
        <v>735</v>
      </c>
      <c r="C535" s="10">
        <v>112125</v>
      </c>
      <c r="D535" s="10">
        <v>116610</v>
      </c>
      <c r="E535" s="10">
        <v>116610</v>
      </c>
    </row>
    <row r="536" spans="1:5" ht="78.75" customHeight="1" x14ac:dyDescent="0.25">
      <c r="A536" s="5" t="s">
        <v>737</v>
      </c>
      <c r="B536" s="6" t="s">
        <v>738</v>
      </c>
      <c r="C536" s="7">
        <f>C537</f>
        <v>258290.2</v>
      </c>
      <c r="D536" s="7">
        <f t="shared" ref="D536:E536" si="121">D537</f>
        <v>258290.2</v>
      </c>
      <c r="E536" s="7">
        <f t="shared" si="121"/>
        <v>281051.40000000002</v>
      </c>
    </row>
    <row r="537" spans="1:5" ht="63" customHeight="1" x14ac:dyDescent="0.25">
      <c r="A537" s="8" t="s">
        <v>739</v>
      </c>
      <c r="B537" s="9" t="s">
        <v>738</v>
      </c>
      <c r="C537" s="10">
        <v>258290.2</v>
      </c>
      <c r="D537" s="10">
        <v>258290.2</v>
      </c>
      <c r="E537" s="10">
        <v>281051.40000000002</v>
      </c>
    </row>
    <row r="538" spans="1:5" ht="47.25" customHeight="1" x14ac:dyDescent="0.25">
      <c r="A538" s="5" t="s">
        <v>740</v>
      </c>
      <c r="B538" s="6" t="s">
        <v>741</v>
      </c>
      <c r="C538" s="7">
        <f>C539</f>
        <v>158129.60000000001</v>
      </c>
      <c r="D538" s="7">
        <f t="shared" ref="D538:E538" si="122">D539</f>
        <v>158105.29999999999</v>
      </c>
      <c r="E538" s="7">
        <f t="shared" si="122"/>
        <v>95040</v>
      </c>
    </row>
    <row r="539" spans="1:5" ht="47.25" customHeight="1" x14ac:dyDescent="0.25">
      <c r="A539" s="8" t="s">
        <v>742</v>
      </c>
      <c r="B539" s="9" t="s">
        <v>741</v>
      </c>
      <c r="C539" s="10">
        <v>158129.60000000001</v>
      </c>
      <c r="D539" s="10">
        <v>158105.29999999999</v>
      </c>
      <c r="E539" s="10">
        <v>95040</v>
      </c>
    </row>
    <row r="540" spans="1:5" ht="47.25" customHeight="1" x14ac:dyDescent="0.25">
      <c r="A540" s="5" t="s">
        <v>743</v>
      </c>
      <c r="B540" s="6" t="s">
        <v>744</v>
      </c>
      <c r="C540" s="7">
        <f>C541</f>
        <v>0</v>
      </c>
      <c r="D540" s="7">
        <f t="shared" ref="D540:E540" si="123">D541</f>
        <v>0</v>
      </c>
      <c r="E540" s="7">
        <f t="shared" si="123"/>
        <v>20264.5</v>
      </c>
    </row>
    <row r="541" spans="1:5" ht="47.25" customHeight="1" x14ac:dyDescent="0.25">
      <c r="A541" s="8" t="s">
        <v>745</v>
      </c>
      <c r="B541" s="9" t="s">
        <v>744</v>
      </c>
      <c r="C541" s="10">
        <v>0</v>
      </c>
      <c r="D541" s="10">
        <v>0</v>
      </c>
      <c r="E541" s="10">
        <v>20264.5</v>
      </c>
    </row>
    <row r="542" spans="1:5" ht="126" customHeight="1" x14ac:dyDescent="0.25">
      <c r="A542" s="5" t="s">
        <v>746</v>
      </c>
      <c r="B542" s="6" t="s">
        <v>747</v>
      </c>
      <c r="C542" s="7">
        <f>C543</f>
        <v>15263.6</v>
      </c>
      <c r="D542" s="7">
        <f t="shared" ref="D542:E542" si="124">D543</f>
        <v>28593.8</v>
      </c>
      <c r="E542" s="7">
        <f t="shared" si="124"/>
        <v>0</v>
      </c>
    </row>
    <row r="543" spans="1:5" ht="110.25" customHeight="1" x14ac:dyDescent="0.25">
      <c r="A543" s="8" t="s">
        <v>748</v>
      </c>
      <c r="B543" s="9" t="s">
        <v>747</v>
      </c>
      <c r="C543" s="10">
        <v>15263.6</v>
      </c>
      <c r="D543" s="10">
        <v>28593.8</v>
      </c>
      <c r="E543" s="10">
        <v>0</v>
      </c>
    </row>
    <row r="544" spans="1:5" ht="81.75" customHeight="1" x14ac:dyDescent="0.25">
      <c r="A544" s="25" t="s">
        <v>1058</v>
      </c>
      <c r="B544" s="28" t="s">
        <v>1059</v>
      </c>
      <c r="C544" s="7">
        <f>C545</f>
        <v>0</v>
      </c>
      <c r="D544" s="7">
        <f t="shared" ref="D544:E544" si="125">D545</f>
        <v>0</v>
      </c>
      <c r="E544" s="7">
        <f t="shared" si="125"/>
        <v>101675.6</v>
      </c>
    </row>
    <row r="545" spans="1:5" ht="81" customHeight="1" x14ac:dyDescent="0.25">
      <c r="A545" s="22" t="s">
        <v>1060</v>
      </c>
      <c r="B545" s="29" t="s">
        <v>1059</v>
      </c>
      <c r="C545" s="10"/>
      <c r="D545" s="10"/>
      <c r="E545" s="10">
        <v>101675.6</v>
      </c>
    </row>
    <row r="546" spans="1:5" ht="69.75" customHeight="1" x14ac:dyDescent="0.25">
      <c r="A546" s="25" t="s">
        <v>1061</v>
      </c>
      <c r="B546" s="28" t="s">
        <v>1062</v>
      </c>
      <c r="C546" s="7">
        <f>C547</f>
        <v>0</v>
      </c>
      <c r="D546" s="7">
        <f t="shared" ref="D546" si="126">D547</f>
        <v>0</v>
      </c>
      <c r="E546" s="7">
        <f>E547</f>
        <v>383567.4</v>
      </c>
    </row>
    <row r="547" spans="1:5" ht="69.75" customHeight="1" x14ac:dyDescent="0.25">
      <c r="A547" s="8" t="s">
        <v>1063</v>
      </c>
      <c r="B547" s="29" t="s">
        <v>1062</v>
      </c>
      <c r="C547" s="10"/>
      <c r="D547" s="10"/>
      <c r="E547" s="10">
        <v>383567.4</v>
      </c>
    </row>
    <row r="548" spans="1:5" ht="47.25" customHeight="1" x14ac:dyDescent="0.25">
      <c r="A548" s="5" t="s">
        <v>749</v>
      </c>
      <c r="B548" s="6" t="s">
        <v>750</v>
      </c>
      <c r="C548" s="7">
        <f>C549</f>
        <v>79321.100000000006</v>
      </c>
      <c r="D548" s="7">
        <f t="shared" ref="D548:E548" si="127">D549</f>
        <v>79321.100000000006</v>
      </c>
      <c r="E548" s="7">
        <f t="shared" si="127"/>
        <v>79321.100000000006</v>
      </c>
    </row>
    <row r="549" spans="1:5" ht="47.25" customHeight="1" x14ac:dyDescent="0.25">
      <c r="A549" s="8" t="s">
        <v>751</v>
      </c>
      <c r="B549" s="9" t="s">
        <v>750</v>
      </c>
      <c r="C549" s="10">
        <v>79321.100000000006</v>
      </c>
      <c r="D549" s="10">
        <v>79321.100000000006</v>
      </c>
      <c r="E549" s="10">
        <v>79321.100000000006</v>
      </c>
    </row>
    <row r="550" spans="1:5" ht="47.25" customHeight="1" x14ac:dyDescent="0.25">
      <c r="A550" s="5" t="s">
        <v>752</v>
      </c>
      <c r="B550" s="6" t="s">
        <v>753</v>
      </c>
      <c r="C550" s="7">
        <f>C551</f>
        <v>95007.1</v>
      </c>
      <c r="D550" s="7">
        <f t="shared" ref="D550:E550" si="128">D551</f>
        <v>95007.1</v>
      </c>
      <c r="E550" s="7">
        <f t="shared" si="128"/>
        <v>95007.1</v>
      </c>
    </row>
    <row r="551" spans="1:5" ht="47.25" customHeight="1" x14ac:dyDescent="0.25">
      <c r="A551" s="8" t="s">
        <v>754</v>
      </c>
      <c r="B551" s="9" t="s">
        <v>753</v>
      </c>
      <c r="C551" s="10">
        <v>95007.1</v>
      </c>
      <c r="D551" s="10">
        <v>95007.1</v>
      </c>
      <c r="E551" s="10">
        <v>95007.1</v>
      </c>
    </row>
    <row r="552" spans="1:5" ht="78.75" customHeight="1" x14ac:dyDescent="0.25">
      <c r="A552" s="5" t="s">
        <v>755</v>
      </c>
      <c r="B552" s="6" t="s">
        <v>756</v>
      </c>
      <c r="C552" s="7">
        <f>C553</f>
        <v>428691.4</v>
      </c>
      <c r="D552" s="7">
        <f t="shared" ref="D552:E552" si="129">D553</f>
        <v>0</v>
      </c>
      <c r="E552" s="7">
        <f t="shared" si="129"/>
        <v>0</v>
      </c>
    </row>
    <row r="553" spans="1:5" ht="63" customHeight="1" x14ac:dyDescent="0.25">
      <c r="A553" s="8" t="s">
        <v>757</v>
      </c>
      <c r="B553" s="9" t="s">
        <v>756</v>
      </c>
      <c r="C553" s="10">
        <v>428691.4</v>
      </c>
      <c r="D553" s="10">
        <v>0</v>
      </c>
      <c r="E553" s="10">
        <v>0</v>
      </c>
    </row>
    <row r="554" spans="1:5" ht="78.75" customHeight="1" x14ac:dyDescent="0.25">
      <c r="A554" s="5" t="s">
        <v>758</v>
      </c>
      <c r="B554" s="6" t="s">
        <v>759</v>
      </c>
      <c r="C554" s="7">
        <f>C555</f>
        <v>0</v>
      </c>
      <c r="D554" s="7">
        <f t="shared" ref="D554:E554" si="130">D555</f>
        <v>0</v>
      </c>
      <c r="E554" s="7">
        <f t="shared" si="130"/>
        <v>557825.4</v>
      </c>
    </row>
    <row r="555" spans="1:5" ht="78.75" customHeight="1" x14ac:dyDescent="0.25">
      <c r="A555" s="8" t="s">
        <v>760</v>
      </c>
      <c r="B555" s="9" t="s">
        <v>759</v>
      </c>
      <c r="C555" s="10">
        <v>0</v>
      </c>
      <c r="D555" s="10">
        <v>0</v>
      </c>
      <c r="E555" s="10">
        <v>557825.4</v>
      </c>
    </row>
    <row r="556" spans="1:5" ht="47.25" customHeight="1" x14ac:dyDescent="0.25">
      <c r="A556" s="5" t="s">
        <v>761</v>
      </c>
      <c r="B556" s="6" t="s">
        <v>762</v>
      </c>
      <c r="C556" s="7">
        <f>C557</f>
        <v>50237.3</v>
      </c>
      <c r="D556" s="7">
        <f t="shared" ref="D556:E556" si="131">D557</f>
        <v>0</v>
      </c>
      <c r="E556" s="7">
        <f t="shared" si="131"/>
        <v>20161.3</v>
      </c>
    </row>
    <row r="557" spans="1:5" ht="47.25" customHeight="1" x14ac:dyDescent="0.25">
      <c r="A557" s="8" t="s">
        <v>763</v>
      </c>
      <c r="B557" s="9" t="s">
        <v>762</v>
      </c>
      <c r="C557" s="10">
        <v>50237.3</v>
      </c>
      <c r="D557" s="10">
        <v>0</v>
      </c>
      <c r="E557" s="10">
        <v>20161.3</v>
      </c>
    </row>
    <row r="558" spans="1:5" ht="78.75" customHeight="1" x14ac:dyDescent="0.25">
      <c r="A558" s="5" t="s">
        <v>764</v>
      </c>
      <c r="B558" s="6" t="s">
        <v>765</v>
      </c>
      <c r="C558" s="7">
        <f>C559</f>
        <v>14508.8</v>
      </c>
      <c r="D558" s="7">
        <f t="shared" ref="D558:E558" si="132">D559</f>
        <v>11144.1</v>
      </c>
      <c r="E558" s="7">
        <f t="shared" si="132"/>
        <v>0</v>
      </c>
    </row>
    <row r="559" spans="1:5" ht="63" customHeight="1" x14ac:dyDescent="0.25">
      <c r="A559" s="8" t="s">
        <v>766</v>
      </c>
      <c r="B559" s="9" t="s">
        <v>765</v>
      </c>
      <c r="C559" s="10">
        <v>14508.8</v>
      </c>
      <c r="D559" s="10">
        <v>11144.1</v>
      </c>
      <c r="E559" s="10">
        <v>0</v>
      </c>
    </row>
    <row r="560" spans="1:5" ht="63" customHeight="1" x14ac:dyDescent="0.25">
      <c r="A560" s="5" t="s">
        <v>767</v>
      </c>
      <c r="B560" s="6" t="s">
        <v>768</v>
      </c>
      <c r="C560" s="7">
        <f>C561</f>
        <v>10755.2</v>
      </c>
      <c r="D560" s="7">
        <f t="shared" ref="D560:E560" si="133">D561</f>
        <v>11488.6</v>
      </c>
      <c r="E560" s="7">
        <f t="shared" si="133"/>
        <v>13400.8</v>
      </c>
    </row>
    <row r="561" spans="1:5" ht="63" customHeight="1" x14ac:dyDescent="0.25">
      <c r="A561" s="8" t="s">
        <v>769</v>
      </c>
      <c r="B561" s="9" t="s">
        <v>768</v>
      </c>
      <c r="C561" s="10">
        <v>10755.2</v>
      </c>
      <c r="D561" s="10">
        <v>11488.6</v>
      </c>
      <c r="E561" s="10">
        <v>13400.8</v>
      </c>
    </row>
    <row r="562" spans="1:5" ht="78.75" customHeight="1" x14ac:dyDescent="0.25">
      <c r="A562" s="5" t="s">
        <v>770</v>
      </c>
      <c r="B562" s="6" t="s">
        <v>771</v>
      </c>
      <c r="C562" s="7">
        <f>C563</f>
        <v>96050.4</v>
      </c>
      <c r="D562" s="7">
        <f t="shared" ref="D562:E562" si="134">D563</f>
        <v>92903</v>
      </c>
      <c r="E562" s="7">
        <f t="shared" si="134"/>
        <v>0</v>
      </c>
    </row>
    <row r="563" spans="1:5" ht="63" customHeight="1" x14ac:dyDescent="0.25">
      <c r="A563" s="8" t="s">
        <v>772</v>
      </c>
      <c r="B563" s="9" t="s">
        <v>771</v>
      </c>
      <c r="C563" s="10">
        <v>96050.4</v>
      </c>
      <c r="D563" s="10">
        <v>92903</v>
      </c>
      <c r="E563" s="10">
        <v>0</v>
      </c>
    </row>
    <row r="564" spans="1:5" ht="129" customHeight="1" x14ac:dyDescent="0.25">
      <c r="A564" s="5" t="s">
        <v>773</v>
      </c>
      <c r="B564" s="6" t="s">
        <v>774</v>
      </c>
      <c r="C564" s="7">
        <f>C565</f>
        <v>128013.4</v>
      </c>
      <c r="D564" s="7">
        <f t="shared" ref="D564:E564" si="135">D565</f>
        <v>139550.39999999999</v>
      </c>
      <c r="E564" s="7">
        <f t="shared" si="135"/>
        <v>0</v>
      </c>
    </row>
    <row r="565" spans="1:5" ht="110.25" customHeight="1" x14ac:dyDescent="0.25">
      <c r="A565" s="8" t="s">
        <v>775</v>
      </c>
      <c r="B565" s="9" t="s">
        <v>774</v>
      </c>
      <c r="C565" s="10">
        <v>128013.4</v>
      </c>
      <c r="D565" s="10">
        <v>139550.39999999999</v>
      </c>
      <c r="E565" s="10">
        <v>0</v>
      </c>
    </row>
    <row r="566" spans="1:5" ht="63" customHeight="1" x14ac:dyDescent="0.25">
      <c r="A566" s="5" t="s">
        <v>776</v>
      </c>
      <c r="B566" s="6" t="s">
        <v>777</v>
      </c>
      <c r="C566" s="7">
        <f>C567</f>
        <v>913594</v>
      </c>
      <c r="D566" s="7">
        <f t="shared" ref="D566:E566" si="136">D567</f>
        <v>835385.9</v>
      </c>
      <c r="E566" s="7">
        <f t="shared" si="136"/>
        <v>559905.19999999995</v>
      </c>
    </row>
    <row r="567" spans="1:5" ht="63" customHeight="1" x14ac:dyDescent="0.25">
      <c r="A567" s="8" t="s">
        <v>778</v>
      </c>
      <c r="B567" s="9" t="s">
        <v>777</v>
      </c>
      <c r="C567" s="10">
        <v>913594</v>
      </c>
      <c r="D567" s="10">
        <v>835385.9</v>
      </c>
      <c r="E567" s="10">
        <v>559905.19999999995</v>
      </c>
    </row>
    <row r="568" spans="1:5" ht="47.25" customHeight="1" x14ac:dyDescent="0.25">
      <c r="A568" s="5" t="s">
        <v>779</v>
      </c>
      <c r="B568" s="6" t="s">
        <v>780</v>
      </c>
      <c r="C568" s="7">
        <f>C569</f>
        <v>15626</v>
      </c>
      <c r="D568" s="7">
        <f t="shared" ref="D568:E568" si="137">D569</f>
        <v>0</v>
      </c>
      <c r="E568" s="7">
        <f t="shared" si="137"/>
        <v>24472.3</v>
      </c>
    </row>
    <row r="569" spans="1:5" ht="47.25" customHeight="1" x14ac:dyDescent="0.25">
      <c r="A569" s="8" t="s">
        <v>781</v>
      </c>
      <c r="B569" s="9" t="s">
        <v>780</v>
      </c>
      <c r="C569" s="10">
        <v>15626</v>
      </c>
      <c r="D569" s="10">
        <v>0</v>
      </c>
      <c r="E569" s="10">
        <v>24472.3</v>
      </c>
    </row>
    <row r="570" spans="1:5" ht="47.25" customHeight="1" x14ac:dyDescent="0.25">
      <c r="A570" s="5" t="s">
        <v>1064</v>
      </c>
      <c r="B570" s="6" t="s">
        <v>1065</v>
      </c>
      <c r="C570" s="7">
        <f>C571</f>
        <v>26070.7</v>
      </c>
      <c r="D570" s="7">
        <f t="shared" ref="D570:E570" si="138">D571</f>
        <v>0</v>
      </c>
      <c r="E570" s="7">
        <f t="shared" si="138"/>
        <v>0</v>
      </c>
    </row>
    <row r="571" spans="1:5" ht="47.25" customHeight="1" x14ac:dyDescent="0.25">
      <c r="A571" s="8" t="s">
        <v>1066</v>
      </c>
      <c r="B571" s="9" t="s">
        <v>1065</v>
      </c>
      <c r="C571" s="10">
        <v>26070.7</v>
      </c>
      <c r="D571" s="10">
        <v>0</v>
      </c>
      <c r="E571" s="10">
        <v>0</v>
      </c>
    </row>
    <row r="572" spans="1:5" ht="126" customHeight="1" x14ac:dyDescent="0.25">
      <c r="A572" s="5" t="s">
        <v>782</v>
      </c>
      <c r="B572" s="6" t="s">
        <v>783</v>
      </c>
      <c r="C572" s="7">
        <f>C573</f>
        <v>28860</v>
      </c>
      <c r="D572" s="7">
        <f t="shared" ref="D572:E572" si="139">D573</f>
        <v>42120</v>
      </c>
      <c r="E572" s="7">
        <f t="shared" si="139"/>
        <v>0</v>
      </c>
    </row>
    <row r="573" spans="1:5" ht="110.25" customHeight="1" x14ac:dyDescent="0.25">
      <c r="A573" s="8" t="s">
        <v>784</v>
      </c>
      <c r="B573" s="9" t="s">
        <v>783</v>
      </c>
      <c r="C573" s="10">
        <v>28860</v>
      </c>
      <c r="D573" s="10">
        <v>42120</v>
      </c>
      <c r="E573" s="10">
        <v>0</v>
      </c>
    </row>
    <row r="574" spans="1:5" ht="63" customHeight="1" x14ac:dyDescent="0.25">
      <c r="A574" s="5" t="s">
        <v>785</v>
      </c>
      <c r="B574" s="6" t="s">
        <v>786</v>
      </c>
      <c r="C574" s="7">
        <f>C575</f>
        <v>0</v>
      </c>
      <c r="D574" s="7">
        <f t="shared" ref="D574:E574" si="140">D575</f>
        <v>288715.7</v>
      </c>
      <c r="E574" s="7">
        <f t="shared" si="140"/>
        <v>301509.09999999998</v>
      </c>
    </row>
    <row r="575" spans="1:5" ht="63" customHeight="1" x14ac:dyDescent="0.25">
      <c r="A575" s="8" t="s">
        <v>787</v>
      </c>
      <c r="B575" s="9" t="s">
        <v>786</v>
      </c>
      <c r="C575" s="10">
        <v>0</v>
      </c>
      <c r="D575" s="10">
        <v>288715.7</v>
      </c>
      <c r="E575" s="10">
        <v>301509.09999999998</v>
      </c>
    </row>
    <row r="576" spans="1:5" ht="63" customHeight="1" x14ac:dyDescent="0.25">
      <c r="A576" s="5" t="s">
        <v>1067</v>
      </c>
      <c r="B576" s="6" t="s">
        <v>1068</v>
      </c>
      <c r="C576" s="7">
        <f>C577</f>
        <v>0</v>
      </c>
      <c r="D576" s="7">
        <f t="shared" ref="D576:E576" si="141">D577</f>
        <v>0</v>
      </c>
      <c r="E576" s="7">
        <f t="shared" si="141"/>
        <v>79980.2</v>
      </c>
    </row>
    <row r="577" spans="1:5" ht="63" customHeight="1" x14ac:dyDescent="0.25">
      <c r="A577" s="8" t="s">
        <v>1069</v>
      </c>
      <c r="B577" s="9" t="s">
        <v>1068</v>
      </c>
      <c r="C577" s="10">
        <v>0</v>
      </c>
      <c r="D577" s="10">
        <v>0</v>
      </c>
      <c r="E577" s="10">
        <v>79980.2</v>
      </c>
    </row>
    <row r="578" spans="1:5" ht="51" customHeight="1" x14ac:dyDescent="0.25">
      <c r="A578" s="5" t="s">
        <v>788</v>
      </c>
      <c r="B578" s="6" t="s">
        <v>789</v>
      </c>
      <c r="C578" s="7">
        <f>C579</f>
        <v>9600</v>
      </c>
      <c r="D578" s="7">
        <f t="shared" ref="D578:E578" si="142">D579</f>
        <v>5280</v>
      </c>
      <c r="E578" s="7">
        <f t="shared" si="142"/>
        <v>5280</v>
      </c>
    </row>
    <row r="579" spans="1:5" ht="47.25" customHeight="1" x14ac:dyDescent="0.25">
      <c r="A579" s="8" t="s">
        <v>790</v>
      </c>
      <c r="B579" s="9" t="s">
        <v>789</v>
      </c>
      <c r="C579" s="10">
        <v>9600</v>
      </c>
      <c r="D579" s="10">
        <v>5280</v>
      </c>
      <c r="E579" s="10">
        <v>5280</v>
      </c>
    </row>
    <row r="580" spans="1:5" ht="110.25" customHeight="1" x14ac:dyDescent="0.25">
      <c r="A580" s="5" t="s">
        <v>791</v>
      </c>
      <c r="B580" s="6" t="s">
        <v>792</v>
      </c>
      <c r="C580" s="7">
        <f>C581</f>
        <v>955.9</v>
      </c>
      <c r="D580" s="7">
        <f t="shared" ref="D580:E580" si="143">D581</f>
        <v>847.8</v>
      </c>
      <c r="E580" s="7">
        <f t="shared" si="143"/>
        <v>2164</v>
      </c>
    </row>
    <row r="581" spans="1:5" ht="94.5" customHeight="1" x14ac:dyDescent="0.25">
      <c r="A581" s="8" t="s">
        <v>793</v>
      </c>
      <c r="B581" s="9" t="s">
        <v>792</v>
      </c>
      <c r="C581" s="10">
        <v>955.9</v>
      </c>
      <c r="D581" s="10">
        <v>847.8</v>
      </c>
      <c r="E581" s="10">
        <v>2164</v>
      </c>
    </row>
    <row r="582" spans="1:5" ht="64.5" customHeight="1" x14ac:dyDescent="0.25">
      <c r="A582" s="5" t="s">
        <v>794</v>
      </c>
      <c r="B582" s="6" t="s">
        <v>795</v>
      </c>
      <c r="C582" s="7">
        <f>C583</f>
        <v>8094176.2999999998</v>
      </c>
      <c r="D582" s="7">
        <f t="shared" ref="D582:E582" si="144">D583</f>
        <v>8369395.7000000002</v>
      </c>
      <c r="E582" s="7">
        <f t="shared" si="144"/>
        <v>8824093.8000000007</v>
      </c>
    </row>
    <row r="583" spans="1:5" ht="63" customHeight="1" x14ac:dyDescent="0.25">
      <c r="A583" s="8" t="s">
        <v>796</v>
      </c>
      <c r="B583" s="9" t="s">
        <v>795</v>
      </c>
      <c r="C583" s="10">
        <v>8094176.2999999998</v>
      </c>
      <c r="D583" s="10">
        <v>8369395.7000000002</v>
      </c>
      <c r="E583" s="10">
        <v>8824093.8000000007</v>
      </c>
    </row>
    <row r="584" spans="1:5" ht="110.25" customHeight="1" x14ac:dyDescent="0.25">
      <c r="A584" s="5" t="s">
        <v>797</v>
      </c>
      <c r="B584" s="6" t="s">
        <v>798</v>
      </c>
      <c r="C584" s="7">
        <f>C585</f>
        <v>1551717.2</v>
      </c>
      <c r="D584" s="7">
        <f t="shared" ref="D584:E584" si="145">D585</f>
        <v>1478722.9</v>
      </c>
      <c r="E584" s="7">
        <f t="shared" si="145"/>
        <v>1520251.3</v>
      </c>
    </row>
    <row r="585" spans="1:5" ht="94.5" customHeight="1" x14ac:dyDescent="0.25">
      <c r="A585" s="8" t="s">
        <v>799</v>
      </c>
      <c r="B585" s="9" t="s">
        <v>798</v>
      </c>
      <c r="C585" s="10">
        <v>1551717.2</v>
      </c>
      <c r="D585" s="10">
        <v>1478722.9</v>
      </c>
      <c r="E585" s="10">
        <v>1520251.3</v>
      </c>
    </row>
    <row r="586" spans="1:5" ht="84" customHeight="1" x14ac:dyDescent="0.25">
      <c r="A586" s="5" t="s">
        <v>800</v>
      </c>
      <c r="B586" s="6" t="s">
        <v>801</v>
      </c>
      <c r="C586" s="7">
        <f>C587</f>
        <v>1882319.3</v>
      </c>
      <c r="D586" s="7">
        <f t="shared" ref="D586:E586" si="146">D587</f>
        <v>1586211</v>
      </c>
      <c r="E586" s="7">
        <f t="shared" si="146"/>
        <v>1114754</v>
      </c>
    </row>
    <row r="587" spans="1:5" ht="84" customHeight="1" x14ac:dyDescent="0.25">
      <c r="A587" s="8" t="s">
        <v>802</v>
      </c>
      <c r="B587" s="9" t="s">
        <v>801</v>
      </c>
      <c r="C587" s="10">
        <v>1882319.3</v>
      </c>
      <c r="D587" s="10">
        <v>1586211</v>
      </c>
      <c r="E587" s="10">
        <v>1114754</v>
      </c>
    </row>
    <row r="588" spans="1:5" ht="37.5" customHeight="1" x14ac:dyDescent="0.25">
      <c r="A588" s="5" t="s">
        <v>1070</v>
      </c>
      <c r="B588" s="6" t="s">
        <v>1071</v>
      </c>
      <c r="C588" s="7">
        <f>C589</f>
        <v>0</v>
      </c>
      <c r="D588" s="7">
        <f t="shared" ref="D588:E588" si="147">D589</f>
        <v>7800</v>
      </c>
      <c r="E588" s="7">
        <f t="shared" si="147"/>
        <v>14040</v>
      </c>
    </row>
    <row r="589" spans="1:5" ht="34.5" customHeight="1" x14ac:dyDescent="0.25">
      <c r="A589" s="8" t="s">
        <v>1072</v>
      </c>
      <c r="B589" s="9" t="s">
        <v>1071</v>
      </c>
      <c r="C589" s="10">
        <v>0</v>
      </c>
      <c r="D589" s="10">
        <v>7800</v>
      </c>
      <c r="E589" s="10">
        <v>14040</v>
      </c>
    </row>
    <row r="590" spans="1:5" ht="48.75" customHeight="1" x14ac:dyDescent="0.25">
      <c r="A590" s="5" t="s">
        <v>1073</v>
      </c>
      <c r="B590" s="6" t="s">
        <v>1074</v>
      </c>
      <c r="C590" s="7">
        <f>C591</f>
        <v>53780.800000000003</v>
      </c>
      <c r="D590" s="7">
        <f t="shared" ref="D590:E590" si="148">D591</f>
        <v>0</v>
      </c>
      <c r="E590" s="7">
        <f t="shared" si="148"/>
        <v>0</v>
      </c>
    </row>
    <row r="591" spans="1:5" ht="61.5" customHeight="1" x14ac:dyDescent="0.25">
      <c r="A591" s="8" t="s">
        <v>1075</v>
      </c>
      <c r="B591" s="29" t="s">
        <v>1074</v>
      </c>
      <c r="C591" s="10">
        <v>53780.800000000003</v>
      </c>
      <c r="D591" s="10">
        <v>0</v>
      </c>
      <c r="E591" s="10">
        <v>0</v>
      </c>
    </row>
    <row r="592" spans="1:5" ht="84" customHeight="1" x14ac:dyDescent="0.25">
      <c r="A592" s="5" t="s">
        <v>1076</v>
      </c>
      <c r="B592" s="30" t="s">
        <v>1077</v>
      </c>
      <c r="C592" s="7">
        <f>C593</f>
        <v>0</v>
      </c>
      <c r="D592" s="7">
        <f t="shared" ref="D592:E592" si="149">D593</f>
        <v>0</v>
      </c>
      <c r="E592" s="7">
        <f t="shared" si="149"/>
        <v>133828.1</v>
      </c>
    </row>
    <row r="593" spans="1:5" ht="84" customHeight="1" x14ac:dyDescent="0.25">
      <c r="A593" s="8" t="s">
        <v>1078</v>
      </c>
      <c r="B593" s="31" t="s">
        <v>1077</v>
      </c>
      <c r="C593" s="10">
        <v>0</v>
      </c>
      <c r="D593" s="10">
        <v>0</v>
      </c>
      <c r="E593" s="10">
        <v>133828.1</v>
      </c>
    </row>
    <row r="594" spans="1:5" ht="106.5" customHeight="1" x14ac:dyDescent="0.25">
      <c r="A594" s="5" t="s">
        <v>1079</v>
      </c>
      <c r="B594" s="32" t="s">
        <v>1080</v>
      </c>
      <c r="C594" s="7">
        <f>C595</f>
        <v>59721.1</v>
      </c>
      <c r="D594" s="7">
        <f t="shared" ref="D594:E594" si="150">D595</f>
        <v>65643.899999999994</v>
      </c>
      <c r="E594" s="7">
        <f t="shared" si="150"/>
        <v>76210.899999999994</v>
      </c>
    </row>
    <row r="595" spans="1:5" ht="84" customHeight="1" x14ac:dyDescent="0.25">
      <c r="A595" s="8" t="s">
        <v>1081</v>
      </c>
      <c r="B595" s="33" t="s">
        <v>1080</v>
      </c>
      <c r="C595" s="10">
        <v>59721.1</v>
      </c>
      <c r="D595" s="10">
        <v>65643.899999999994</v>
      </c>
      <c r="E595" s="10">
        <v>76210.899999999994</v>
      </c>
    </row>
    <row r="596" spans="1:5" ht="47.25" customHeight="1" x14ac:dyDescent="0.25">
      <c r="A596" s="5" t="s">
        <v>803</v>
      </c>
      <c r="B596" s="6" t="s">
        <v>804</v>
      </c>
      <c r="C596" s="7">
        <f>C597</f>
        <v>1914822.5</v>
      </c>
      <c r="D596" s="7">
        <f t="shared" ref="D596:E596" si="151">D597</f>
        <v>1849851.8</v>
      </c>
      <c r="E596" s="7">
        <f t="shared" si="151"/>
        <v>1849851.8</v>
      </c>
    </row>
    <row r="597" spans="1:5" ht="47.25" customHeight="1" x14ac:dyDescent="0.25">
      <c r="A597" s="8" t="s">
        <v>805</v>
      </c>
      <c r="B597" s="9" t="s">
        <v>804</v>
      </c>
      <c r="C597" s="10">
        <v>1914822.5</v>
      </c>
      <c r="D597" s="10">
        <v>1849851.8</v>
      </c>
      <c r="E597" s="10">
        <v>1849851.8</v>
      </c>
    </row>
    <row r="598" spans="1:5" ht="120.75" customHeight="1" x14ac:dyDescent="0.25">
      <c r="A598" s="5" t="s">
        <v>1082</v>
      </c>
      <c r="B598" s="6" t="s">
        <v>1083</v>
      </c>
      <c r="C598" s="7">
        <f>C599</f>
        <v>1655901.1</v>
      </c>
      <c r="D598" s="7">
        <f t="shared" ref="D598:E598" si="152">D599</f>
        <v>3377575.5</v>
      </c>
      <c r="E598" s="7">
        <f t="shared" si="152"/>
        <v>4941001.8</v>
      </c>
    </row>
    <row r="599" spans="1:5" ht="97.5" customHeight="1" x14ac:dyDescent="0.25">
      <c r="A599" s="8" t="s">
        <v>1084</v>
      </c>
      <c r="B599" s="9" t="s">
        <v>1083</v>
      </c>
      <c r="C599" s="10">
        <v>1655901.1</v>
      </c>
      <c r="D599" s="10">
        <v>3377575.5</v>
      </c>
      <c r="E599" s="10">
        <v>4941001.8</v>
      </c>
    </row>
    <row r="600" spans="1:5" ht="78.75" customHeight="1" x14ac:dyDescent="0.25">
      <c r="A600" s="5" t="s">
        <v>806</v>
      </c>
      <c r="B600" s="6" t="s">
        <v>807</v>
      </c>
      <c r="C600" s="7">
        <f>C601</f>
        <v>52023.7</v>
      </c>
      <c r="D600" s="7">
        <f t="shared" ref="D600:E600" si="153">D601</f>
        <v>52023.7</v>
      </c>
      <c r="E600" s="7">
        <f t="shared" si="153"/>
        <v>52023.7</v>
      </c>
    </row>
    <row r="601" spans="1:5" ht="78.75" customHeight="1" x14ac:dyDescent="0.25">
      <c r="A601" s="8" t="s">
        <v>808</v>
      </c>
      <c r="B601" s="9" t="s">
        <v>807</v>
      </c>
      <c r="C601" s="10">
        <v>52023.7</v>
      </c>
      <c r="D601" s="10">
        <v>52023.7</v>
      </c>
      <c r="E601" s="10">
        <v>52023.7</v>
      </c>
    </row>
    <row r="602" spans="1:5" ht="110.25" customHeight="1" x14ac:dyDescent="0.25">
      <c r="A602" s="5" t="s">
        <v>809</v>
      </c>
      <c r="B602" s="6" t="s">
        <v>810</v>
      </c>
      <c r="C602" s="7">
        <f>C603</f>
        <v>660347.1</v>
      </c>
      <c r="D602" s="7">
        <f t="shared" ref="D602:E602" si="154">D603</f>
        <v>636702.5</v>
      </c>
      <c r="E602" s="7">
        <f t="shared" si="154"/>
        <v>636702.5</v>
      </c>
    </row>
    <row r="603" spans="1:5" ht="94.5" customHeight="1" x14ac:dyDescent="0.25">
      <c r="A603" s="8" t="s">
        <v>811</v>
      </c>
      <c r="B603" s="9" t="s">
        <v>810</v>
      </c>
      <c r="C603" s="10">
        <v>660347.1</v>
      </c>
      <c r="D603" s="10">
        <v>636702.5</v>
      </c>
      <c r="E603" s="10">
        <v>636702.5</v>
      </c>
    </row>
    <row r="604" spans="1:5" ht="94.5" customHeight="1" x14ac:dyDescent="0.25">
      <c r="A604" s="5" t="s">
        <v>812</v>
      </c>
      <c r="B604" s="6" t="s">
        <v>813</v>
      </c>
      <c r="C604" s="7">
        <f>C605</f>
        <v>8038.7</v>
      </c>
      <c r="D604" s="7">
        <f t="shared" ref="D604:E604" si="155">D605</f>
        <v>0</v>
      </c>
      <c r="E604" s="7">
        <f t="shared" si="155"/>
        <v>0</v>
      </c>
    </row>
    <row r="605" spans="1:5" ht="78.75" customHeight="1" x14ac:dyDescent="0.25">
      <c r="A605" s="8" t="s">
        <v>814</v>
      </c>
      <c r="B605" s="9" t="s">
        <v>813</v>
      </c>
      <c r="C605" s="10">
        <v>8038.7</v>
      </c>
      <c r="D605" s="10">
        <v>0</v>
      </c>
      <c r="E605" s="10">
        <v>0</v>
      </c>
    </row>
    <row r="606" spans="1:5" ht="135.75" customHeight="1" x14ac:dyDescent="0.25">
      <c r="A606" s="5" t="s">
        <v>1085</v>
      </c>
      <c r="B606" s="28" t="s">
        <v>1086</v>
      </c>
      <c r="C606" s="7">
        <f>C607</f>
        <v>0</v>
      </c>
      <c r="D606" s="7">
        <f>D607</f>
        <v>0</v>
      </c>
      <c r="E606" s="7">
        <f>E607</f>
        <v>296477.8</v>
      </c>
    </row>
    <row r="607" spans="1:5" ht="117" customHeight="1" x14ac:dyDescent="0.25">
      <c r="A607" s="8" t="s">
        <v>1087</v>
      </c>
      <c r="B607" s="29" t="s">
        <v>1086</v>
      </c>
      <c r="C607" s="10">
        <v>0</v>
      </c>
      <c r="D607" s="10">
        <v>0</v>
      </c>
      <c r="E607" s="10">
        <v>296477.8</v>
      </c>
    </row>
    <row r="608" spans="1:5" ht="84.75" customHeight="1" x14ac:dyDescent="0.25">
      <c r="A608" s="5" t="s">
        <v>1088</v>
      </c>
      <c r="B608" s="28" t="s">
        <v>1089</v>
      </c>
      <c r="C608" s="35">
        <f>C609</f>
        <v>0</v>
      </c>
      <c r="D608" s="35">
        <f t="shared" ref="D608:E608" si="156">D609</f>
        <v>0</v>
      </c>
      <c r="E608" s="35">
        <f t="shared" si="156"/>
        <v>14907.8</v>
      </c>
    </row>
    <row r="609" spans="1:5" ht="78.75" customHeight="1" x14ac:dyDescent="0.25">
      <c r="A609" s="8" t="s">
        <v>1090</v>
      </c>
      <c r="B609" s="34" t="s">
        <v>1089</v>
      </c>
      <c r="C609" s="10">
        <v>0</v>
      </c>
      <c r="D609" s="10">
        <v>0</v>
      </c>
      <c r="E609" s="10">
        <v>14907.8</v>
      </c>
    </row>
    <row r="610" spans="1:5" ht="78.75" customHeight="1" x14ac:dyDescent="0.25">
      <c r="A610" s="5" t="s">
        <v>1091</v>
      </c>
      <c r="B610" s="6" t="s">
        <v>1092</v>
      </c>
      <c r="C610" s="7">
        <f>C611</f>
        <v>81428</v>
      </c>
      <c r="D610" s="7">
        <f t="shared" ref="D610:E610" si="157">D611</f>
        <v>0</v>
      </c>
      <c r="E610" s="7">
        <f t="shared" si="157"/>
        <v>0</v>
      </c>
    </row>
    <row r="611" spans="1:5" ht="78.75" customHeight="1" x14ac:dyDescent="0.25">
      <c r="A611" s="8" t="s">
        <v>1093</v>
      </c>
      <c r="B611" s="9" t="s">
        <v>1092</v>
      </c>
      <c r="C611" s="10">
        <v>81428</v>
      </c>
      <c r="D611" s="10">
        <v>0</v>
      </c>
      <c r="E611" s="10">
        <v>0</v>
      </c>
    </row>
    <row r="612" spans="1:5" ht="47.25" customHeight="1" x14ac:dyDescent="0.25">
      <c r="A612" s="5" t="s">
        <v>815</v>
      </c>
      <c r="B612" s="6" t="s">
        <v>816</v>
      </c>
      <c r="C612" s="7">
        <f>C613</f>
        <v>0</v>
      </c>
      <c r="D612" s="7">
        <f t="shared" ref="D612:E612" si="158">D613</f>
        <v>0</v>
      </c>
      <c r="E612" s="7">
        <f t="shared" si="158"/>
        <v>110000</v>
      </c>
    </row>
    <row r="613" spans="1:5" ht="47.25" customHeight="1" x14ac:dyDescent="0.25">
      <c r="A613" s="8" t="s">
        <v>817</v>
      </c>
      <c r="B613" s="9" t="s">
        <v>816</v>
      </c>
      <c r="C613" s="10">
        <v>0</v>
      </c>
      <c r="D613" s="10">
        <v>0</v>
      </c>
      <c r="E613" s="10">
        <v>110000</v>
      </c>
    </row>
    <row r="614" spans="1:5" ht="78.75" customHeight="1" x14ac:dyDescent="0.25">
      <c r="A614" s="5" t="s">
        <v>818</v>
      </c>
      <c r="B614" s="6" t="s">
        <v>819</v>
      </c>
      <c r="C614" s="7">
        <f>C615</f>
        <v>10608.8</v>
      </c>
      <c r="D614" s="7">
        <f t="shared" ref="D614:E614" si="159">D615</f>
        <v>10531.9</v>
      </c>
      <c r="E614" s="7">
        <f t="shared" si="159"/>
        <v>10484.799999999999</v>
      </c>
    </row>
    <row r="615" spans="1:5" ht="78.75" customHeight="1" x14ac:dyDescent="0.25">
      <c r="A615" s="8" t="s">
        <v>820</v>
      </c>
      <c r="B615" s="9" t="s">
        <v>819</v>
      </c>
      <c r="C615" s="10">
        <v>10608.8</v>
      </c>
      <c r="D615" s="10">
        <v>10531.9</v>
      </c>
      <c r="E615" s="10">
        <v>10484.799999999999</v>
      </c>
    </row>
    <row r="616" spans="1:5" ht="94.5" customHeight="1" x14ac:dyDescent="0.25">
      <c r="A616" s="5" t="s">
        <v>821</v>
      </c>
      <c r="B616" s="6" t="s">
        <v>822</v>
      </c>
      <c r="C616" s="7">
        <f>C617</f>
        <v>2144.9</v>
      </c>
      <c r="D616" s="7">
        <f t="shared" ref="D616:E616" si="160">D617</f>
        <v>2149.9</v>
      </c>
      <c r="E616" s="7">
        <f t="shared" si="160"/>
        <v>2013.5</v>
      </c>
    </row>
    <row r="617" spans="1:5" ht="63" customHeight="1" x14ac:dyDescent="0.25">
      <c r="A617" s="8" t="s">
        <v>823</v>
      </c>
      <c r="B617" s="9" t="s">
        <v>822</v>
      </c>
      <c r="C617" s="10">
        <v>2144.9</v>
      </c>
      <c r="D617" s="10">
        <v>2149.9</v>
      </c>
      <c r="E617" s="10">
        <v>2013.5</v>
      </c>
    </row>
    <row r="618" spans="1:5" ht="47.25" customHeight="1" x14ac:dyDescent="0.25">
      <c r="A618" s="5" t="s">
        <v>824</v>
      </c>
      <c r="B618" s="6" t="s">
        <v>825</v>
      </c>
      <c r="C618" s="7">
        <f>C619</f>
        <v>29783.599999999999</v>
      </c>
      <c r="D618" s="7">
        <f t="shared" ref="D618:E618" si="161">D619</f>
        <v>29783.599999999999</v>
      </c>
      <c r="E618" s="7">
        <f t="shared" si="161"/>
        <v>29783.599999999999</v>
      </c>
    </row>
    <row r="619" spans="1:5" ht="78.75" customHeight="1" x14ac:dyDescent="0.25">
      <c r="A619" s="8" t="s">
        <v>826</v>
      </c>
      <c r="B619" s="9" t="s">
        <v>825</v>
      </c>
      <c r="C619" s="10">
        <v>29783.599999999999</v>
      </c>
      <c r="D619" s="10">
        <v>29783.599999999999</v>
      </c>
      <c r="E619" s="10">
        <v>29783.599999999999</v>
      </c>
    </row>
    <row r="620" spans="1:5" ht="63" customHeight="1" x14ac:dyDescent="0.25">
      <c r="A620" s="5" t="s">
        <v>827</v>
      </c>
      <c r="B620" s="6" t="s">
        <v>828</v>
      </c>
      <c r="C620" s="7">
        <f>C621</f>
        <v>59537</v>
      </c>
      <c r="D620" s="7">
        <f t="shared" ref="D620:E620" si="162">D621</f>
        <v>86962</v>
      </c>
      <c r="E620" s="7">
        <f t="shared" si="162"/>
        <v>130711</v>
      </c>
    </row>
    <row r="621" spans="1:5" ht="47.25" customHeight="1" x14ac:dyDescent="0.25">
      <c r="A621" s="8" t="s">
        <v>829</v>
      </c>
      <c r="B621" s="9" t="s">
        <v>828</v>
      </c>
      <c r="C621" s="10">
        <v>59537</v>
      </c>
      <c r="D621" s="10">
        <v>86962</v>
      </c>
      <c r="E621" s="10">
        <v>130711</v>
      </c>
    </row>
    <row r="622" spans="1:5" ht="78.75" customHeight="1" x14ac:dyDescent="0.25">
      <c r="A622" s="5" t="s">
        <v>830</v>
      </c>
      <c r="B622" s="6" t="s">
        <v>831</v>
      </c>
      <c r="C622" s="7">
        <f>C623</f>
        <v>36522.699999999997</v>
      </c>
      <c r="D622" s="7">
        <f t="shared" ref="D622:E622" si="163">D623</f>
        <v>20290.400000000001</v>
      </c>
      <c r="E622" s="7">
        <f t="shared" si="163"/>
        <v>18903.2</v>
      </c>
    </row>
    <row r="623" spans="1:5" ht="78.75" customHeight="1" x14ac:dyDescent="0.25">
      <c r="A623" s="8" t="s">
        <v>832</v>
      </c>
      <c r="B623" s="9" t="s">
        <v>831</v>
      </c>
      <c r="C623" s="10">
        <v>36522.699999999997</v>
      </c>
      <c r="D623" s="10">
        <v>20290.400000000001</v>
      </c>
      <c r="E623" s="10">
        <v>18903.2</v>
      </c>
    </row>
    <row r="624" spans="1:5" ht="63" customHeight="1" x14ac:dyDescent="0.25">
      <c r="A624" s="5" t="s">
        <v>833</v>
      </c>
      <c r="B624" s="6" t="s">
        <v>834</v>
      </c>
      <c r="C624" s="7">
        <f>C625</f>
        <v>20639.5</v>
      </c>
      <c r="D624" s="7">
        <f t="shared" ref="D624:E624" si="164">D625</f>
        <v>20538.599999999999</v>
      </c>
      <c r="E624" s="7">
        <f t="shared" si="164"/>
        <v>20401.3</v>
      </c>
    </row>
    <row r="625" spans="1:5" ht="47.25" customHeight="1" x14ac:dyDescent="0.25">
      <c r="A625" s="8" t="s">
        <v>835</v>
      </c>
      <c r="B625" s="9" t="s">
        <v>834</v>
      </c>
      <c r="C625" s="10">
        <v>20639.5</v>
      </c>
      <c r="D625" s="10">
        <v>20538.599999999999</v>
      </c>
      <c r="E625" s="10">
        <v>20401.3</v>
      </c>
    </row>
    <row r="626" spans="1:5" ht="78.75" customHeight="1" x14ac:dyDescent="0.25">
      <c r="A626" s="5" t="s">
        <v>836</v>
      </c>
      <c r="B626" s="6" t="s">
        <v>837</v>
      </c>
      <c r="C626" s="7">
        <f>C627</f>
        <v>333032.90000000002</v>
      </c>
      <c r="D626" s="7">
        <f t="shared" ref="D626:E626" si="165">D627</f>
        <v>327865.59999999998</v>
      </c>
      <c r="E626" s="7">
        <f t="shared" si="165"/>
        <v>430729.1</v>
      </c>
    </row>
    <row r="627" spans="1:5" ht="63" customHeight="1" x14ac:dyDescent="0.25">
      <c r="A627" s="8" t="s">
        <v>838</v>
      </c>
      <c r="B627" s="9" t="s">
        <v>837</v>
      </c>
      <c r="C627" s="10">
        <v>333032.90000000002</v>
      </c>
      <c r="D627" s="10">
        <v>327865.59999999998</v>
      </c>
      <c r="E627" s="10">
        <v>430729.1</v>
      </c>
    </row>
    <row r="628" spans="1:5" ht="63" customHeight="1" x14ac:dyDescent="0.25">
      <c r="A628" s="5" t="s">
        <v>839</v>
      </c>
      <c r="B628" s="6" t="s">
        <v>840</v>
      </c>
      <c r="C628" s="7">
        <f>C629</f>
        <v>475521.5</v>
      </c>
      <c r="D628" s="7">
        <f t="shared" ref="D628:E628" si="166">D629</f>
        <v>464682.6</v>
      </c>
      <c r="E628" s="7">
        <f t="shared" si="166"/>
        <v>451728.2</v>
      </c>
    </row>
    <row r="629" spans="1:5" ht="63" customHeight="1" x14ac:dyDescent="0.25">
      <c r="A629" s="8" t="s">
        <v>841</v>
      </c>
      <c r="B629" s="9" t="s">
        <v>840</v>
      </c>
      <c r="C629" s="10">
        <f>481909.5-6388</f>
        <v>475521.5</v>
      </c>
      <c r="D629" s="10">
        <v>464682.6</v>
      </c>
      <c r="E629" s="10">
        <v>451728.2</v>
      </c>
    </row>
    <row r="630" spans="1:5" ht="63" customHeight="1" x14ac:dyDescent="0.25">
      <c r="A630" s="5" t="s">
        <v>1094</v>
      </c>
      <c r="B630" s="6" t="s">
        <v>1095</v>
      </c>
      <c r="C630" s="7">
        <f>C631</f>
        <v>53750.400000000001</v>
      </c>
      <c r="D630" s="7">
        <f t="shared" ref="D630:E630" si="167">D631</f>
        <v>54600</v>
      </c>
      <c r="E630" s="7">
        <f t="shared" si="167"/>
        <v>50247.7</v>
      </c>
    </row>
    <row r="631" spans="1:5" ht="63" customHeight="1" x14ac:dyDescent="0.25">
      <c r="A631" s="8" t="s">
        <v>1219</v>
      </c>
      <c r="B631" s="9" t="s">
        <v>1095</v>
      </c>
      <c r="C631" s="10">
        <v>53750.400000000001</v>
      </c>
      <c r="D631" s="10">
        <v>54600</v>
      </c>
      <c r="E631" s="10">
        <v>50247.7</v>
      </c>
    </row>
    <row r="632" spans="1:5" ht="47.25" customHeight="1" x14ac:dyDescent="0.25">
      <c r="A632" s="5" t="s">
        <v>842</v>
      </c>
      <c r="B632" s="6" t="s">
        <v>843</v>
      </c>
      <c r="C632" s="7">
        <f>C633</f>
        <v>20050.099999999999</v>
      </c>
      <c r="D632" s="7">
        <f t="shared" ref="D632:E632" si="168">D633</f>
        <v>0</v>
      </c>
      <c r="E632" s="7">
        <f t="shared" si="168"/>
        <v>0</v>
      </c>
    </row>
    <row r="633" spans="1:5" ht="31.5" customHeight="1" x14ac:dyDescent="0.25">
      <c r="A633" s="8" t="s">
        <v>844</v>
      </c>
      <c r="B633" s="9" t="s">
        <v>843</v>
      </c>
      <c r="C633" s="10">
        <v>20050.099999999999</v>
      </c>
      <c r="D633" s="10">
        <v>0</v>
      </c>
      <c r="E633" s="10">
        <v>0</v>
      </c>
    </row>
    <row r="634" spans="1:5" ht="78.75" customHeight="1" x14ac:dyDescent="0.25">
      <c r="A634" s="5" t="s">
        <v>845</v>
      </c>
      <c r="B634" s="6" t="s">
        <v>846</v>
      </c>
      <c r="C634" s="7">
        <f>C635</f>
        <v>1731.6</v>
      </c>
      <c r="D634" s="7">
        <f t="shared" ref="D634:E634" si="169">D635</f>
        <v>0</v>
      </c>
      <c r="E634" s="7">
        <f t="shared" si="169"/>
        <v>0</v>
      </c>
    </row>
    <row r="635" spans="1:5" ht="63" customHeight="1" x14ac:dyDescent="0.25">
      <c r="A635" s="8" t="s">
        <v>847</v>
      </c>
      <c r="B635" s="9" t="s">
        <v>846</v>
      </c>
      <c r="C635" s="10">
        <v>1731.6</v>
      </c>
      <c r="D635" s="10">
        <v>0</v>
      </c>
      <c r="E635" s="10">
        <v>0</v>
      </c>
    </row>
    <row r="636" spans="1:5" ht="63" customHeight="1" x14ac:dyDescent="0.25">
      <c r="A636" s="5" t="s">
        <v>848</v>
      </c>
      <c r="B636" s="6" t="s">
        <v>849</v>
      </c>
      <c r="C636" s="7">
        <f>C637</f>
        <v>16350.6</v>
      </c>
      <c r="D636" s="7">
        <f t="shared" ref="D636:E636" si="170">D637</f>
        <v>13390.4</v>
      </c>
      <c r="E636" s="7">
        <f t="shared" si="170"/>
        <v>14705</v>
      </c>
    </row>
    <row r="637" spans="1:5" ht="63" customHeight="1" x14ac:dyDescent="0.25">
      <c r="A637" s="8" t="s">
        <v>850</v>
      </c>
      <c r="B637" s="9" t="s">
        <v>849</v>
      </c>
      <c r="C637" s="10">
        <v>16350.6</v>
      </c>
      <c r="D637" s="10">
        <v>13390.4</v>
      </c>
      <c r="E637" s="10">
        <v>14705</v>
      </c>
    </row>
    <row r="638" spans="1:5" ht="47.25" customHeight="1" x14ac:dyDescent="0.25">
      <c r="A638" s="5" t="s">
        <v>851</v>
      </c>
      <c r="B638" s="6" t="s">
        <v>852</v>
      </c>
      <c r="C638" s="7">
        <f>C639</f>
        <v>124403.3</v>
      </c>
      <c r="D638" s="7">
        <f t="shared" ref="D638:E638" si="171">D639</f>
        <v>29930.7</v>
      </c>
      <c r="E638" s="7">
        <f t="shared" si="171"/>
        <v>205374.5</v>
      </c>
    </row>
    <row r="639" spans="1:5" ht="31.5" customHeight="1" x14ac:dyDescent="0.25">
      <c r="A639" s="8" t="s">
        <v>853</v>
      </c>
      <c r="B639" s="9" t="s">
        <v>852</v>
      </c>
      <c r="C639" s="10">
        <v>124403.3</v>
      </c>
      <c r="D639" s="10">
        <v>29930.7</v>
      </c>
      <c r="E639" s="10">
        <v>205374.5</v>
      </c>
    </row>
    <row r="640" spans="1:5" ht="63" customHeight="1" x14ac:dyDescent="0.25">
      <c r="A640" s="5" t="s">
        <v>854</v>
      </c>
      <c r="B640" s="6" t="s">
        <v>855</v>
      </c>
      <c r="C640" s="7">
        <f>C641</f>
        <v>252133.6</v>
      </c>
      <c r="D640" s="7">
        <f t="shared" ref="D640:E640" si="172">D641</f>
        <v>96655.7</v>
      </c>
      <c r="E640" s="7">
        <f t="shared" si="172"/>
        <v>151228.70000000001</v>
      </c>
    </row>
    <row r="641" spans="1:5" ht="63" customHeight="1" x14ac:dyDescent="0.25">
      <c r="A641" s="8" t="s">
        <v>856</v>
      </c>
      <c r="B641" s="9" t="s">
        <v>855</v>
      </c>
      <c r="C641" s="10">
        <v>252133.6</v>
      </c>
      <c r="D641" s="10">
        <v>96655.7</v>
      </c>
      <c r="E641" s="10">
        <v>151228.70000000001</v>
      </c>
    </row>
    <row r="642" spans="1:5" ht="63" customHeight="1" x14ac:dyDescent="0.25">
      <c r="A642" s="5" t="s">
        <v>857</v>
      </c>
      <c r="B642" s="6" t="s">
        <v>858</v>
      </c>
      <c r="C642" s="7">
        <f>C643</f>
        <v>25188.1</v>
      </c>
      <c r="D642" s="7">
        <f t="shared" ref="D642:E642" si="173">D643</f>
        <v>6293.3</v>
      </c>
      <c r="E642" s="7">
        <f t="shared" si="173"/>
        <v>6293.3</v>
      </c>
    </row>
    <row r="643" spans="1:5" ht="63" customHeight="1" x14ac:dyDescent="0.25">
      <c r="A643" s="8" t="s">
        <v>859</v>
      </c>
      <c r="B643" s="9" t="s">
        <v>858</v>
      </c>
      <c r="C643" s="10">
        <v>25188.1</v>
      </c>
      <c r="D643" s="10">
        <v>6293.3</v>
      </c>
      <c r="E643" s="10">
        <v>6293.3</v>
      </c>
    </row>
    <row r="644" spans="1:5" ht="63" customHeight="1" x14ac:dyDescent="0.25">
      <c r="A644" s="5" t="s">
        <v>860</v>
      </c>
      <c r="B644" s="6" t="s">
        <v>861</v>
      </c>
      <c r="C644" s="7">
        <f>C645</f>
        <v>346531.2</v>
      </c>
      <c r="D644" s="7">
        <f t="shared" ref="D644:E644" si="174">D645</f>
        <v>379858.1</v>
      </c>
      <c r="E644" s="7">
        <f t="shared" si="174"/>
        <v>364990.4</v>
      </c>
    </row>
    <row r="645" spans="1:5" ht="47.25" customHeight="1" x14ac:dyDescent="0.25">
      <c r="A645" s="8" t="s">
        <v>862</v>
      </c>
      <c r="B645" s="9" t="s">
        <v>861</v>
      </c>
      <c r="C645" s="10">
        <v>346531.2</v>
      </c>
      <c r="D645" s="10">
        <v>379858.1</v>
      </c>
      <c r="E645" s="10">
        <v>364990.4</v>
      </c>
    </row>
    <row r="646" spans="1:5" ht="63" customHeight="1" x14ac:dyDescent="0.25">
      <c r="A646" s="5" t="s">
        <v>863</v>
      </c>
      <c r="B646" s="6" t="s">
        <v>864</v>
      </c>
      <c r="C646" s="7">
        <f>C647</f>
        <v>71753.100000000006</v>
      </c>
      <c r="D646" s="7">
        <f t="shared" ref="D646:E646" si="175">D647</f>
        <v>62626.7</v>
      </c>
      <c r="E646" s="7">
        <f t="shared" si="175"/>
        <v>75701</v>
      </c>
    </row>
    <row r="647" spans="1:5" ht="63" customHeight="1" x14ac:dyDescent="0.25">
      <c r="A647" s="8" t="s">
        <v>865</v>
      </c>
      <c r="B647" s="9" t="s">
        <v>864</v>
      </c>
      <c r="C647" s="10">
        <v>71753.100000000006</v>
      </c>
      <c r="D647" s="10">
        <v>62626.7</v>
      </c>
      <c r="E647" s="10">
        <v>75701</v>
      </c>
    </row>
    <row r="648" spans="1:5" ht="63" customHeight="1" x14ac:dyDescent="0.25">
      <c r="A648" s="5" t="s">
        <v>866</v>
      </c>
      <c r="B648" s="6" t="s">
        <v>867</v>
      </c>
      <c r="C648" s="7">
        <f>C649</f>
        <v>744233.9</v>
      </c>
      <c r="D648" s="7">
        <f t="shared" ref="D648:E648" si="176">D649</f>
        <v>744233.9</v>
      </c>
      <c r="E648" s="7">
        <f t="shared" si="176"/>
        <v>826926.6</v>
      </c>
    </row>
    <row r="649" spans="1:5" ht="63" customHeight="1" x14ac:dyDescent="0.25">
      <c r="A649" s="8" t="s">
        <v>868</v>
      </c>
      <c r="B649" s="9" t="s">
        <v>867</v>
      </c>
      <c r="C649" s="10">
        <v>744233.9</v>
      </c>
      <c r="D649" s="10">
        <v>744233.9</v>
      </c>
      <c r="E649" s="10">
        <v>826926.6</v>
      </c>
    </row>
    <row r="650" spans="1:5" ht="63" customHeight="1" x14ac:dyDescent="0.25">
      <c r="A650" s="5" t="s">
        <v>869</v>
      </c>
      <c r="B650" s="6" t="s">
        <v>870</v>
      </c>
      <c r="C650" s="7">
        <f>C651</f>
        <v>553485.4</v>
      </c>
      <c r="D650" s="7">
        <f t="shared" ref="D650:E650" si="177">D651</f>
        <v>872842.1</v>
      </c>
      <c r="E650" s="7">
        <f t="shared" si="177"/>
        <v>586885.6</v>
      </c>
    </row>
    <row r="651" spans="1:5" ht="47.25" customHeight="1" x14ac:dyDescent="0.25">
      <c r="A651" s="8" t="s">
        <v>871</v>
      </c>
      <c r="B651" s="9" t="s">
        <v>870</v>
      </c>
      <c r="C651" s="10">
        <v>553485.4</v>
      </c>
      <c r="D651" s="10">
        <v>872842.1</v>
      </c>
      <c r="E651" s="10">
        <v>586885.6</v>
      </c>
    </row>
    <row r="652" spans="1:5" ht="110.25" customHeight="1" x14ac:dyDescent="0.25">
      <c r="A652" s="5" t="s">
        <v>872</v>
      </c>
      <c r="B652" s="6" t="s">
        <v>873</v>
      </c>
      <c r="C652" s="7">
        <f>C653</f>
        <v>175925.8</v>
      </c>
      <c r="D652" s="7">
        <f t="shared" ref="D652:E652" si="178">D653</f>
        <v>175925.8</v>
      </c>
      <c r="E652" s="7">
        <f t="shared" si="178"/>
        <v>175925.8</v>
      </c>
    </row>
    <row r="653" spans="1:5" ht="94.5" customHeight="1" x14ac:dyDescent="0.25">
      <c r="A653" s="8" t="s">
        <v>874</v>
      </c>
      <c r="B653" s="9" t="s">
        <v>873</v>
      </c>
      <c r="C653" s="10">
        <v>175925.8</v>
      </c>
      <c r="D653" s="10">
        <v>175925.8</v>
      </c>
      <c r="E653" s="10">
        <v>175925.8</v>
      </c>
    </row>
    <row r="654" spans="1:5" ht="47.25" customHeight="1" x14ac:dyDescent="0.25">
      <c r="A654" s="36" t="s">
        <v>1096</v>
      </c>
      <c r="B654" s="28" t="s">
        <v>1097</v>
      </c>
      <c r="C654" s="45">
        <f>C655</f>
        <v>0</v>
      </c>
      <c r="D654" s="45">
        <f t="shared" ref="D654:E654" si="179">D655</f>
        <v>6658.8</v>
      </c>
      <c r="E654" s="45">
        <f t="shared" si="179"/>
        <v>5400</v>
      </c>
    </row>
    <row r="655" spans="1:5" ht="31.5" customHeight="1" x14ac:dyDescent="0.25">
      <c r="A655" s="37" t="s">
        <v>1220</v>
      </c>
      <c r="B655" s="29" t="s">
        <v>1097</v>
      </c>
      <c r="C655" s="38">
        <v>0</v>
      </c>
      <c r="D655" s="39">
        <v>6658.8</v>
      </c>
      <c r="E655" s="10">
        <v>5400</v>
      </c>
    </row>
    <row r="656" spans="1:5" ht="31.5" customHeight="1" x14ac:dyDescent="0.25">
      <c r="A656" s="36" t="s">
        <v>1098</v>
      </c>
      <c r="B656" s="28" t="s">
        <v>1099</v>
      </c>
      <c r="C656" s="45">
        <f>C657</f>
        <v>0</v>
      </c>
      <c r="D656" s="45">
        <f t="shared" ref="D656:E656" si="180">D657</f>
        <v>12600</v>
      </c>
      <c r="E656" s="45">
        <f t="shared" si="180"/>
        <v>0</v>
      </c>
    </row>
    <row r="657" spans="1:5" ht="31.5" customHeight="1" x14ac:dyDescent="0.25">
      <c r="A657" s="37" t="s">
        <v>1100</v>
      </c>
      <c r="B657" s="29" t="s">
        <v>1099</v>
      </c>
      <c r="C657" s="38">
        <v>0</v>
      </c>
      <c r="D657" s="39">
        <v>12600</v>
      </c>
      <c r="E657" s="10">
        <v>0</v>
      </c>
    </row>
    <row r="658" spans="1:5" ht="31.5" customHeight="1" x14ac:dyDescent="0.25">
      <c r="A658" s="36" t="s">
        <v>1101</v>
      </c>
      <c r="B658" s="28" t="s">
        <v>1102</v>
      </c>
      <c r="C658" s="45">
        <f>C659</f>
        <v>94113.7</v>
      </c>
      <c r="D658" s="35">
        <f t="shared" ref="D658:E658" si="181">D659</f>
        <v>65762</v>
      </c>
      <c r="E658" s="7">
        <f t="shared" si="181"/>
        <v>67115</v>
      </c>
    </row>
    <row r="659" spans="1:5" ht="31.5" customHeight="1" x14ac:dyDescent="0.25">
      <c r="A659" s="40" t="s">
        <v>1103</v>
      </c>
      <c r="B659" s="41" t="s">
        <v>1102</v>
      </c>
      <c r="C659" s="42">
        <v>94113.7</v>
      </c>
      <c r="D659" s="10">
        <v>65762</v>
      </c>
      <c r="E659" s="10">
        <v>67115</v>
      </c>
    </row>
    <row r="660" spans="1:5" ht="31.5" customHeight="1" x14ac:dyDescent="0.25">
      <c r="A660" s="25" t="s">
        <v>1104</v>
      </c>
      <c r="B660" s="28" t="s">
        <v>1105</v>
      </c>
      <c r="C660" s="7">
        <f>C661</f>
        <v>745877.6</v>
      </c>
      <c r="D660" s="7">
        <f t="shared" ref="D660:E660" si="182">D661</f>
        <v>233644.7</v>
      </c>
      <c r="E660" s="7">
        <f t="shared" si="182"/>
        <v>0</v>
      </c>
    </row>
    <row r="661" spans="1:5" ht="31.5" customHeight="1" x14ac:dyDescent="0.25">
      <c r="A661" s="22" t="s">
        <v>1106</v>
      </c>
      <c r="B661" s="29" t="s">
        <v>1105</v>
      </c>
      <c r="C661" s="10">
        <v>745877.6</v>
      </c>
      <c r="D661" s="10">
        <v>233644.7</v>
      </c>
      <c r="E661" s="10">
        <v>0</v>
      </c>
    </row>
    <row r="662" spans="1:5" ht="31.5" customHeight="1" x14ac:dyDescent="0.25">
      <c r="A662" s="25" t="s">
        <v>1107</v>
      </c>
      <c r="B662" s="28" t="s">
        <v>1108</v>
      </c>
      <c r="C662" s="7">
        <f>C663</f>
        <v>159692.9</v>
      </c>
      <c r="D662" s="7">
        <f t="shared" ref="D662:E662" si="183">D663</f>
        <v>0</v>
      </c>
      <c r="E662" s="7">
        <f t="shared" si="183"/>
        <v>0</v>
      </c>
    </row>
    <row r="663" spans="1:5" ht="31.5" customHeight="1" x14ac:dyDescent="0.25">
      <c r="A663" s="22" t="s">
        <v>1109</v>
      </c>
      <c r="B663" s="29" t="s">
        <v>1108</v>
      </c>
      <c r="C663" s="10">
        <v>159692.9</v>
      </c>
      <c r="D663" s="10">
        <v>0</v>
      </c>
      <c r="E663" s="10">
        <v>0</v>
      </c>
    </row>
    <row r="664" spans="1:5" ht="31.5" customHeight="1" x14ac:dyDescent="0.25">
      <c r="A664" s="25" t="s">
        <v>1110</v>
      </c>
      <c r="B664" s="28" t="s">
        <v>1111</v>
      </c>
      <c r="C664" s="7">
        <f>C665</f>
        <v>52000</v>
      </c>
      <c r="D664" s="7">
        <f t="shared" ref="D664:E664" si="184">D665</f>
        <v>20000</v>
      </c>
      <c r="E664" s="7">
        <f t="shared" si="184"/>
        <v>60000</v>
      </c>
    </row>
    <row r="665" spans="1:5" ht="31.5" customHeight="1" x14ac:dyDescent="0.25">
      <c r="A665" s="43" t="s">
        <v>1112</v>
      </c>
      <c r="B665" s="44" t="s">
        <v>1111</v>
      </c>
      <c r="C665" s="54">
        <v>52000</v>
      </c>
      <c r="D665" s="10">
        <v>20000</v>
      </c>
      <c r="E665" s="10">
        <v>60000</v>
      </c>
    </row>
    <row r="666" spans="1:5" ht="31.5" customHeight="1" x14ac:dyDescent="0.25">
      <c r="A666" s="25" t="s">
        <v>875</v>
      </c>
      <c r="B666" s="6" t="s">
        <v>876</v>
      </c>
      <c r="C666" s="7">
        <f>C667</f>
        <v>1690717.6</v>
      </c>
      <c r="D666" s="7">
        <f t="shared" ref="D666:E666" si="185">D667</f>
        <v>0</v>
      </c>
      <c r="E666" s="7">
        <f t="shared" si="185"/>
        <v>0</v>
      </c>
    </row>
    <row r="667" spans="1:5" ht="31.5" customHeight="1" x14ac:dyDescent="0.25">
      <c r="A667" s="8" t="s">
        <v>877</v>
      </c>
      <c r="B667" s="9" t="s">
        <v>876</v>
      </c>
      <c r="C667" s="10">
        <v>1690717.6</v>
      </c>
      <c r="D667" s="10">
        <v>0</v>
      </c>
      <c r="E667" s="10">
        <v>0</v>
      </c>
    </row>
    <row r="668" spans="1:5" ht="31.5" customHeight="1" x14ac:dyDescent="0.25">
      <c r="A668" s="5" t="s">
        <v>878</v>
      </c>
      <c r="B668" s="6" t="s">
        <v>879</v>
      </c>
      <c r="C668" s="7">
        <f>C669</f>
        <v>0</v>
      </c>
      <c r="D668" s="7">
        <f t="shared" ref="D668:E668" si="186">D669</f>
        <v>0</v>
      </c>
      <c r="E668" s="7">
        <f t="shared" si="186"/>
        <v>145481.5</v>
      </c>
    </row>
    <row r="669" spans="1:5" ht="31.5" customHeight="1" x14ac:dyDescent="0.25">
      <c r="A669" s="8" t="s">
        <v>880</v>
      </c>
      <c r="B669" s="9" t="s">
        <v>879</v>
      </c>
      <c r="C669" s="10">
        <v>0</v>
      </c>
      <c r="D669" s="10">
        <v>0</v>
      </c>
      <c r="E669" s="10">
        <v>145481.5</v>
      </c>
    </row>
    <row r="670" spans="1:5" ht="31.5" customHeight="1" x14ac:dyDescent="0.25">
      <c r="A670" s="5" t="s">
        <v>1113</v>
      </c>
      <c r="B670" s="6" t="s">
        <v>1114</v>
      </c>
      <c r="C670" s="7">
        <f>C671</f>
        <v>45985.9</v>
      </c>
      <c r="D670" s="7">
        <f t="shared" ref="D670:E670" si="187">D671</f>
        <v>0</v>
      </c>
      <c r="E670" s="7">
        <f t="shared" si="187"/>
        <v>0</v>
      </c>
    </row>
    <row r="671" spans="1:5" ht="31.5" customHeight="1" x14ac:dyDescent="0.25">
      <c r="A671" s="8" t="s">
        <v>1115</v>
      </c>
      <c r="B671" s="9" t="s">
        <v>1114</v>
      </c>
      <c r="C671" s="10">
        <v>45985.9</v>
      </c>
      <c r="D671" s="10">
        <v>0</v>
      </c>
      <c r="E671" s="10">
        <v>0</v>
      </c>
    </row>
    <row r="672" spans="1:5" ht="31.5" customHeight="1" x14ac:dyDescent="0.25">
      <c r="A672" s="5" t="s">
        <v>881</v>
      </c>
      <c r="B672" s="6" t="s">
        <v>882</v>
      </c>
      <c r="C672" s="7">
        <f>C673+C675+C677+C679+C681+C683+C685+C687+C689+C691+C693+C695+C697+C699+C703+C705+C707+C709+C711+C715+C717+C702+C713</f>
        <v>8007889.2000000002</v>
      </c>
      <c r="D672" s="7">
        <f t="shared" ref="D672:E672" si="188">D673+D675+D677+D679+D681+D683+D685+D687+D689+D691+D693+D695+D697+D699+D703+D705+D707+D709+D711+D715+D717+D702+D713</f>
        <v>8059822.4000000004</v>
      </c>
      <c r="E672" s="7">
        <f t="shared" si="188"/>
        <v>8295061.5000000009</v>
      </c>
    </row>
    <row r="673" spans="1:5" ht="31.5" customHeight="1" x14ac:dyDescent="0.25">
      <c r="A673" s="5" t="s">
        <v>883</v>
      </c>
      <c r="B673" s="6" t="s">
        <v>884</v>
      </c>
      <c r="C673" s="7">
        <f>C674</f>
        <v>1130.4000000000001</v>
      </c>
      <c r="D673" s="7">
        <f t="shared" ref="D673:E673" si="189">D674</f>
        <v>1130.4000000000001</v>
      </c>
      <c r="E673" s="7">
        <f t="shared" si="189"/>
        <v>1130.4000000000001</v>
      </c>
    </row>
    <row r="674" spans="1:5" ht="31.5" customHeight="1" x14ac:dyDescent="0.25">
      <c r="A674" s="8" t="s">
        <v>885</v>
      </c>
      <c r="B674" s="9" t="s">
        <v>884</v>
      </c>
      <c r="C674" s="10">
        <v>1130.4000000000001</v>
      </c>
      <c r="D674" s="10">
        <v>1130.4000000000001</v>
      </c>
      <c r="E674" s="10">
        <v>1130.4000000000001</v>
      </c>
    </row>
    <row r="675" spans="1:5" ht="94.5" customHeight="1" x14ac:dyDescent="0.25">
      <c r="A675" s="5" t="s">
        <v>1116</v>
      </c>
      <c r="B675" s="6" t="s">
        <v>1117</v>
      </c>
      <c r="C675" s="7">
        <f>C676</f>
        <v>19.600000000000001</v>
      </c>
      <c r="D675" s="7">
        <f t="shared" ref="D675:E675" si="190">D676</f>
        <v>20.399999999999999</v>
      </c>
      <c r="E675" s="7">
        <f t="shared" si="190"/>
        <v>21.2</v>
      </c>
    </row>
    <row r="676" spans="1:5" ht="63" customHeight="1" x14ac:dyDescent="0.25">
      <c r="A676" s="8" t="s">
        <v>1118</v>
      </c>
      <c r="B676" s="9" t="s">
        <v>1117</v>
      </c>
      <c r="C676" s="10">
        <v>19.600000000000001</v>
      </c>
      <c r="D676" s="10">
        <v>20.399999999999999</v>
      </c>
      <c r="E676" s="10">
        <v>21.2</v>
      </c>
    </row>
    <row r="677" spans="1:5" ht="47.25" customHeight="1" x14ac:dyDescent="0.25">
      <c r="A677" s="5" t="s">
        <v>886</v>
      </c>
      <c r="B677" s="6" t="s">
        <v>887</v>
      </c>
      <c r="C677" s="7">
        <f>C678</f>
        <v>20017.8</v>
      </c>
      <c r="D677" s="7">
        <f t="shared" ref="D677:E677" si="191">D678</f>
        <v>0</v>
      </c>
      <c r="E677" s="7">
        <f t="shared" si="191"/>
        <v>0</v>
      </c>
    </row>
    <row r="678" spans="1:5" ht="47.25" customHeight="1" x14ac:dyDescent="0.25">
      <c r="A678" s="8" t="s">
        <v>888</v>
      </c>
      <c r="B678" s="9" t="s">
        <v>887</v>
      </c>
      <c r="C678" s="10">
        <v>20017.8</v>
      </c>
      <c r="D678" s="10">
        <v>0</v>
      </c>
      <c r="E678" s="10">
        <v>0</v>
      </c>
    </row>
    <row r="679" spans="1:5" ht="55.5" customHeight="1" x14ac:dyDescent="0.25">
      <c r="A679" s="5" t="s">
        <v>889</v>
      </c>
      <c r="B679" s="6" t="s">
        <v>890</v>
      </c>
      <c r="C679" s="7">
        <f>C680</f>
        <v>76044.899999999994</v>
      </c>
      <c r="D679" s="7">
        <f t="shared" ref="D679:E679" si="192">D680</f>
        <v>74123</v>
      </c>
      <c r="E679" s="7">
        <f t="shared" si="192"/>
        <v>76749.600000000006</v>
      </c>
    </row>
    <row r="680" spans="1:5" ht="51" customHeight="1" x14ac:dyDescent="0.25">
      <c r="A680" s="8" t="s">
        <v>891</v>
      </c>
      <c r="B680" s="9" t="s">
        <v>890</v>
      </c>
      <c r="C680" s="10">
        <v>76044.899999999994</v>
      </c>
      <c r="D680" s="10">
        <v>74123</v>
      </c>
      <c r="E680" s="10">
        <v>76749.600000000006</v>
      </c>
    </row>
    <row r="681" spans="1:5" ht="94.5" customHeight="1" x14ac:dyDescent="0.25">
      <c r="A681" s="5" t="s">
        <v>892</v>
      </c>
      <c r="B681" s="6" t="s">
        <v>893</v>
      </c>
      <c r="C681" s="7">
        <f>C682</f>
        <v>8599.2000000000007</v>
      </c>
      <c r="D681" s="7">
        <f t="shared" ref="D681:E681" si="193">D682</f>
        <v>624.29999999999995</v>
      </c>
      <c r="E681" s="7">
        <f t="shared" si="193"/>
        <v>555.29999999999995</v>
      </c>
    </row>
    <row r="682" spans="1:5" ht="81.75" customHeight="1" x14ac:dyDescent="0.25">
      <c r="A682" s="8" t="s">
        <v>894</v>
      </c>
      <c r="B682" s="9" t="s">
        <v>893</v>
      </c>
      <c r="C682" s="10">
        <v>8599.2000000000007</v>
      </c>
      <c r="D682" s="10">
        <v>624.29999999999995</v>
      </c>
      <c r="E682" s="10">
        <v>555.29999999999995</v>
      </c>
    </row>
    <row r="683" spans="1:5" ht="63" customHeight="1" x14ac:dyDescent="0.25">
      <c r="A683" s="5" t="s">
        <v>895</v>
      </c>
      <c r="B683" s="6" t="s">
        <v>896</v>
      </c>
      <c r="C683" s="7">
        <f>C684</f>
        <v>16167.1</v>
      </c>
      <c r="D683" s="7">
        <f t="shared" ref="D683:E683" si="194">D684</f>
        <v>17315.8</v>
      </c>
      <c r="E683" s="7">
        <f t="shared" si="194"/>
        <v>17270.099999999999</v>
      </c>
    </row>
    <row r="684" spans="1:5" ht="47.25" customHeight="1" x14ac:dyDescent="0.25">
      <c r="A684" s="8" t="s">
        <v>897</v>
      </c>
      <c r="B684" s="9" t="s">
        <v>896</v>
      </c>
      <c r="C684" s="10">
        <v>16167.1</v>
      </c>
      <c r="D684" s="10">
        <v>17315.8</v>
      </c>
      <c r="E684" s="10">
        <v>17270.099999999999</v>
      </c>
    </row>
    <row r="685" spans="1:5" ht="63" customHeight="1" x14ac:dyDescent="0.25">
      <c r="A685" s="5" t="s">
        <v>898</v>
      </c>
      <c r="B685" s="6" t="s">
        <v>899</v>
      </c>
      <c r="C685" s="7">
        <f>C686</f>
        <v>215913.3</v>
      </c>
      <c r="D685" s="7">
        <f t="shared" ref="D685:E685" si="195">D686</f>
        <v>276659.7</v>
      </c>
      <c r="E685" s="7">
        <f t="shared" si="195"/>
        <v>285206.8</v>
      </c>
    </row>
    <row r="686" spans="1:5" ht="47.25" customHeight="1" x14ac:dyDescent="0.25">
      <c r="A686" s="8" t="s">
        <v>900</v>
      </c>
      <c r="B686" s="9" t="s">
        <v>899</v>
      </c>
      <c r="C686" s="10">
        <v>215913.3</v>
      </c>
      <c r="D686" s="10">
        <v>276659.7</v>
      </c>
      <c r="E686" s="10">
        <v>285206.8</v>
      </c>
    </row>
    <row r="687" spans="1:5" ht="53.25" customHeight="1" x14ac:dyDescent="0.25">
      <c r="A687" s="5" t="s">
        <v>901</v>
      </c>
      <c r="B687" s="6" t="s">
        <v>902</v>
      </c>
      <c r="C687" s="7">
        <f>C688</f>
        <v>23727.9</v>
      </c>
      <c r="D687" s="7">
        <f t="shared" ref="D687:E687" si="196">D688</f>
        <v>21635.3</v>
      </c>
      <c r="E687" s="7">
        <f t="shared" si="196"/>
        <v>22327</v>
      </c>
    </row>
    <row r="688" spans="1:5" ht="57" customHeight="1" x14ac:dyDescent="0.25">
      <c r="A688" s="8" t="s">
        <v>903</v>
      </c>
      <c r="B688" s="9" t="s">
        <v>902</v>
      </c>
      <c r="C688" s="10">
        <v>23727.9</v>
      </c>
      <c r="D688" s="10">
        <v>21635.3</v>
      </c>
      <c r="E688" s="10">
        <v>22327</v>
      </c>
    </row>
    <row r="689" spans="1:5" ht="63" customHeight="1" x14ac:dyDescent="0.25">
      <c r="A689" s="5" t="s">
        <v>904</v>
      </c>
      <c r="B689" s="6" t="s">
        <v>905</v>
      </c>
      <c r="C689" s="7">
        <f>C690</f>
        <v>17127.3</v>
      </c>
      <c r="D689" s="7">
        <f t="shared" ref="D689:E689" si="197">D690</f>
        <v>15273.2</v>
      </c>
      <c r="E689" s="7">
        <f t="shared" si="197"/>
        <v>15475.5</v>
      </c>
    </row>
    <row r="690" spans="1:5" ht="63" customHeight="1" x14ac:dyDescent="0.25">
      <c r="A690" s="8" t="s">
        <v>906</v>
      </c>
      <c r="B690" s="9" t="s">
        <v>905</v>
      </c>
      <c r="C690" s="10">
        <v>17127.3</v>
      </c>
      <c r="D690" s="10">
        <v>15273.2</v>
      </c>
      <c r="E690" s="10">
        <v>15475.5</v>
      </c>
    </row>
    <row r="691" spans="1:5" ht="97.5" customHeight="1" x14ac:dyDescent="0.25">
      <c r="A691" s="5" t="s">
        <v>907</v>
      </c>
      <c r="B691" s="6" t="s">
        <v>908</v>
      </c>
      <c r="C691" s="7">
        <f>C692</f>
        <v>35973.199999999997</v>
      </c>
      <c r="D691" s="7">
        <f t="shared" ref="D691:E691" si="198">D692</f>
        <v>33486</v>
      </c>
      <c r="E691" s="7">
        <f t="shared" si="198"/>
        <v>37169.9</v>
      </c>
    </row>
    <row r="692" spans="1:5" ht="83.25" customHeight="1" x14ac:dyDescent="0.25">
      <c r="A692" s="8" t="s">
        <v>909</v>
      </c>
      <c r="B692" s="9" t="s">
        <v>908</v>
      </c>
      <c r="C692" s="10">
        <v>35973.199999999997</v>
      </c>
      <c r="D692" s="10">
        <v>33486</v>
      </c>
      <c r="E692" s="10">
        <v>37169.9</v>
      </c>
    </row>
    <row r="693" spans="1:5" ht="109.5" customHeight="1" x14ac:dyDescent="0.25">
      <c r="A693" s="5" t="s">
        <v>910</v>
      </c>
      <c r="B693" s="6" t="s">
        <v>911</v>
      </c>
      <c r="C693" s="7">
        <f>C694</f>
        <v>175448.2</v>
      </c>
      <c r="D693" s="7">
        <f t="shared" ref="D693:E693" si="199">D694</f>
        <v>182461.3</v>
      </c>
      <c r="E693" s="7">
        <f t="shared" si="199"/>
        <v>189762</v>
      </c>
    </row>
    <row r="694" spans="1:5" ht="114.75" customHeight="1" x14ac:dyDescent="0.25">
      <c r="A694" s="8" t="s">
        <v>912</v>
      </c>
      <c r="B694" s="9" t="s">
        <v>911</v>
      </c>
      <c r="C694" s="10">
        <v>175448.2</v>
      </c>
      <c r="D694" s="10">
        <v>182461.3</v>
      </c>
      <c r="E694" s="10">
        <v>189762</v>
      </c>
    </row>
    <row r="695" spans="1:5" ht="101.25" customHeight="1" x14ac:dyDescent="0.25">
      <c r="A695" s="5" t="s">
        <v>913</v>
      </c>
      <c r="B695" s="6" t="s">
        <v>914</v>
      </c>
      <c r="C695" s="7">
        <f>C696</f>
        <v>154.80000000000001</v>
      </c>
      <c r="D695" s="7">
        <f t="shared" ref="D695:E695" si="200">D696</f>
        <v>160.6</v>
      </c>
      <c r="E695" s="7">
        <f t="shared" si="200"/>
        <v>166.6</v>
      </c>
    </row>
    <row r="696" spans="1:5" ht="100.5" customHeight="1" x14ac:dyDescent="0.25">
      <c r="A696" s="8" t="s">
        <v>915</v>
      </c>
      <c r="B696" s="9" t="s">
        <v>914</v>
      </c>
      <c r="C696" s="10">
        <v>154.80000000000001</v>
      </c>
      <c r="D696" s="10">
        <v>160.6</v>
      </c>
      <c r="E696" s="10">
        <v>166.6</v>
      </c>
    </row>
    <row r="697" spans="1:5" ht="143.25" customHeight="1" x14ac:dyDescent="0.25">
      <c r="A697" s="5" t="s">
        <v>916</v>
      </c>
      <c r="B697" s="6" t="s">
        <v>917</v>
      </c>
      <c r="C697" s="7">
        <f>C698</f>
        <v>1190729.9000000001</v>
      </c>
      <c r="D697" s="7">
        <f t="shared" ref="D697:E697" si="201">D698</f>
        <v>1231607.8</v>
      </c>
      <c r="E697" s="7">
        <f t="shared" si="201"/>
        <v>1231607.8</v>
      </c>
    </row>
    <row r="698" spans="1:5" ht="134.25" customHeight="1" x14ac:dyDescent="0.25">
      <c r="A698" s="8" t="s">
        <v>918</v>
      </c>
      <c r="B698" s="9" t="s">
        <v>917</v>
      </c>
      <c r="C698" s="10">
        <f>1231772.3-41042.4</f>
        <v>1190729.9000000001</v>
      </c>
      <c r="D698" s="10">
        <v>1231607.8</v>
      </c>
      <c r="E698" s="10">
        <v>1231607.8</v>
      </c>
    </row>
    <row r="699" spans="1:5" ht="69" customHeight="1" x14ac:dyDescent="0.25">
      <c r="A699" s="5" t="s">
        <v>919</v>
      </c>
      <c r="B699" s="6" t="s">
        <v>920</v>
      </c>
      <c r="C699" s="7">
        <f>C700</f>
        <v>1286305.5</v>
      </c>
      <c r="D699" s="7">
        <f t="shared" ref="D699:E699" si="202">D700</f>
        <v>1286305.5</v>
      </c>
      <c r="E699" s="7">
        <f t="shared" si="202"/>
        <v>1286305.5</v>
      </c>
    </row>
    <row r="700" spans="1:5" ht="55.5" customHeight="1" x14ac:dyDescent="0.25">
      <c r="A700" s="8" t="s">
        <v>921</v>
      </c>
      <c r="B700" s="9" t="s">
        <v>920</v>
      </c>
      <c r="C700" s="10">
        <v>1286305.5</v>
      </c>
      <c r="D700" s="10">
        <v>1286305.5</v>
      </c>
      <c r="E700" s="10">
        <v>1286305.5</v>
      </c>
    </row>
    <row r="701" spans="1:5" ht="128.25" customHeight="1" x14ac:dyDescent="0.25">
      <c r="A701" s="5" t="s">
        <v>1119</v>
      </c>
      <c r="B701" s="6" t="s">
        <v>1120</v>
      </c>
      <c r="C701" s="7">
        <f>C702</f>
        <v>134372.5</v>
      </c>
      <c r="D701" s="7">
        <f t="shared" ref="D701:E701" si="203">D702</f>
        <v>130332.3</v>
      </c>
      <c r="E701" s="7">
        <f t="shared" si="203"/>
        <v>130332.3</v>
      </c>
    </row>
    <row r="702" spans="1:5" ht="47.25" customHeight="1" x14ac:dyDescent="0.25">
      <c r="A702" s="8" t="s">
        <v>1121</v>
      </c>
      <c r="B702" s="9" t="s">
        <v>1120</v>
      </c>
      <c r="C702" s="10">
        <v>134372.5</v>
      </c>
      <c r="D702" s="10">
        <v>130332.3</v>
      </c>
      <c r="E702" s="10">
        <v>130332.3</v>
      </c>
    </row>
    <row r="703" spans="1:5" ht="53.25" customHeight="1" x14ac:dyDescent="0.25">
      <c r="A703" s="5" t="s">
        <v>922</v>
      </c>
      <c r="B703" s="6" t="s">
        <v>923</v>
      </c>
      <c r="C703" s="7">
        <f>C704</f>
        <v>52777.2</v>
      </c>
      <c r="D703" s="7">
        <f t="shared" ref="D703:E703" si="204">D704</f>
        <v>51134.5</v>
      </c>
      <c r="E703" s="7">
        <f t="shared" si="204"/>
        <v>51034.9</v>
      </c>
    </row>
    <row r="704" spans="1:5" ht="50.25" customHeight="1" x14ac:dyDescent="0.25">
      <c r="A704" s="8" t="s">
        <v>924</v>
      </c>
      <c r="B704" s="9" t="s">
        <v>923</v>
      </c>
      <c r="C704" s="10">
        <v>52777.2</v>
      </c>
      <c r="D704" s="10">
        <v>51134.5</v>
      </c>
      <c r="E704" s="10">
        <v>51034.9</v>
      </c>
    </row>
    <row r="705" spans="1:5" ht="47.25" customHeight="1" x14ac:dyDescent="0.25">
      <c r="A705" s="5" t="s">
        <v>925</v>
      </c>
      <c r="B705" s="6" t="s">
        <v>926</v>
      </c>
      <c r="C705" s="7">
        <f>C706</f>
        <v>95045.5</v>
      </c>
      <c r="D705" s="7">
        <f t="shared" ref="D705:E705" si="205">D706</f>
        <v>0</v>
      </c>
      <c r="E705" s="7">
        <f t="shared" si="205"/>
        <v>0</v>
      </c>
    </row>
    <row r="706" spans="1:5" ht="47.25" customHeight="1" x14ac:dyDescent="0.25">
      <c r="A706" s="8" t="s">
        <v>927</v>
      </c>
      <c r="B706" s="9" t="s">
        <v>926</v>
      </c>
      <c r="C706" s="10">
        <v>95045.5</v>
      </c>
      <c r="D706" s="10">
        <v>0</v>
      </c>
      <c r="E706" s="10">
        <v>0</v>
      </c>
    </row>
    <row r="707" spans="1:5" ht="31.5" customHeight="1" x14ac:dyDescent="0.25">
      <c r="A707" s="5" t="s">
        <v>928</v>
      </c>
      <c r="B707" s="6" t="s">
        <v>929</v>
      </c>
      <c r="C707" s="7">
        <f>C708</f>
        <v>391.7</v>
      </c>
      <c r="D707" s="7">
        <f t="shared" ref="D707:E707" si="206">D708</f>
        <v>391.6</v>
      </c>
      <c r="E707" s="7">
        <f t="shared" si="206"/>
        <v>391.6</v>
      </c>
    </row>
    <row r="708" spans="1:5" ht="31.5" customHeight="1" x14ac:dyDescent="0.25">
      <c r="A708" s="8" t="s">
        <v>930</v>
      </c>
      <c r="B708" s="9" t="s">
        <v>929</v>
      </c>
      <c r="C708" s="10">
        <v>391.7</v>
      </c>
      <c r="D708" s="10">
        <v>391.6</v>
      </c>
      <c r="E708" s="10">
        <v>391.6</v>
      </c>
    </row>
    <row r="709" spans="1:5" ht="31.5" customHeight="1" x14ac:dyDescent="0.25">
      <c r="A709" s="5" t="s">
        <v>931</v>
      </c>
      <c r="B709" s="6" t="s">
        <v>932</v>
      </c>
      <c r="C709" s="7">
        <f>C710</f>
        <v>29573.4</v>
      </c>
      <c r="D709" s="7">
        <f t="shared" ref="D709:E709" si="207">D710</f>
        <v>21191.7</v>
      </c>
      <c r="E709" s="7">
        <f t="shared" si="207"/>
        <v>49701.8</v>
      </c>
    </row>
    <row r="710" spans="1:5" ht="47.25" customHeight="1" x14ac:dyDescent="0.25">
      <c r="A710" s="8" t="s">
        <v>933</v>
      </c>
      <c r="B710" s="9" t="s">
        <v>932</v>
      </c>
      <c r="C710" s="10">
        <v>29573.4</v>
      </c>
      <c r="D710" s="10">
        <v>21191.7</v>
      </c>
      <c r="E710" s="10">
        <v>49701.8</v>
      </c>
    </row>
    <row r="711" spans="1:5" ht="78.75" customHeight="1" x14ac:dyDescent="0.25">
      <c r="A711" s="5" t="s">
        <v>934</v>
      </c>
      <c r="B711" s="6" t="s">
        <v>935</v>
      </c>
      <c r="C711" s="7">
        <f>C712</f>
        <v>859602.70000000007</v>
      </c>
      <c r="D711" s="7">
        <f t="shared" ref="D711:E711" si="208">D712</f>
        <v>826046</v>
      </c>
      <c r="E711" s="7">
        <f t="shared" si="208"/>
        <v>855060.2</v>
      </c>
    </row>
    <row r="712" spans="1:5" ht="63" customHeight="1" x14ac:dyDescent="0.25">
      <c r="A712" s="8" t="s">
        <v>936</v>
      </c>
      <c r="B712" s="9" t="s">
        <v>935</v>
      </c>
      <c r="C712" s="10">
        <f>798147.8+61454.9</f>
        <v>859602.70000000007</v>
      </c>
      <c r="D712" s="10">
        <v>826046</v>
      </c>
      <c r="E712" s="10">
        <v>855060.2</v>
      </c>
    </row>
    <row r="713" spans="1:5" ht="47.25" customHeight="1" x14ac:dyDescent="0.25">
      <c r="A713" s="5" t="s">
        <v>1122</v>
      </c>
      <c r="B713" s="6" t="s">
        <v>1123</v>
      </c>
      <c r="C713" s="7">
        <f>C714</f>
        <v>21163.4</v>
      </c>
      <c r="D713" s="7">
        <f>D714</f>
        <v>0</v>
      </c>
      <c r="E713" s="7">
        <f>E714</f>
        <v>0</v>
      </c>
    </row>
    <row r="714" spans="1:5" ht="47.25" customHeight="1" x14ac:dyDescent="0.25">
      <c r="A714" s="8" t="s">
        <v>1124</v>
      </c>
      <c r="B714" s="9" t="s">
        <v>1123</v>
      </c>
      <c r="C714" s="10">
        <v>21163.4</v>
      </c>
      <c r="D714" s="10">
        <v>0</v>
      </c>
      <c r="E714" s="10">
        <v>0</v>
      </c>
    </row>
    <row r="715" spans="1:5" ht="31.5" customHeight="1" x14ac:dyDescent="0.25">
      <c r="A715" s="5" t="s">
        <v>937</v>
      </c>
      <c r="B715" s="6" t="s">
        <v>938</v>
      </c>
      <c r="C715" s="7">
        <f>C716</f>
        <v>3546521.9</v>
      </c>
      <c r="D715" s="7">
        <f t="shared" ref="D715:E715" si="209">D716</f>
        <v>3684845.8</v>
      </c>
      <c r="E715" s="7">
        <f t="shared" si="209"/>
        <v>3832313.6</v>
      </c>
    </row>
    <row r="716" spans="1:5" ht="31.5" customHeight="1" x14ac:dyDescent="0.25">
      <c r="A716" s="8" t="s">
        <v>939</v>
      </c>
      <c r="B716" s="9" t="s">
        <v>938</v>
      </c>
      <c r="C716" s="10">
        <v>3546521.9</v>
      </c>
      <c r="D716" s="10">
        <v>3684845.8</v>
      </c>
      <c r="E716" s="10">
        <v>3832313.6</v>
      </c>
    </row>
    <row r="717" spans="1:5" ht="31.5" customHeight="1" x14ac:dyDescent="0.25">
      <c r="A717" s="5" t="s">
        <v>940</v>
      </c>
      <c r="B717" s="6" t="s">
        <v>941</v>
      </c>
      <c r="C717" s="7">
        <f>C718</f>
        <v>201081.8</v>
      </c>
      <c r="D717" s="7">
        <f t="shared" ref="D717:E717" si="210">D718</f>
        <v>205077.2</v>
      </c>
      <c r="E717" s="7">
        <f t="shared" si="210"/>
        <v>212479.4</v>
      </c>
    </row>
    <row r="718" spans="1:5" ht="31.5" customHeight="1" x14ac:dyDescent="0.25">
      <c r="A718" s="8" t="s">
        <v>942</v>
      </c>
      <c r="B718" s="9" t="s">
        <v>941</v>
      </c>
      <c r="C718" s="10">
        <v>201081.8</v>
      </c>
      <c r="D718" s="10">
        <v>205077.2</v>
      </c>
      <c r="E718" s="10">
        <v>212479.4</v>
      </c>
    </row>
    <row r="719" spans="1:5" ht="15.75" customHeight="1" x14ac:dyDescent="0.25">
      <c r="A719" s="5" t="s">
        <v>943</v>
      </c>
      <c r="B719" s="6" t="s">
        <v>944</v>
      </c>
      <c r="C719" s="7">
        <f>C722+C724+C727+C729+C731+C735+C741+C747+C749+C751+C753+C755+C757+C759+C761+C769+C767+C720+C737+C739+C763+C743+C745+C765+C733</f>
        <v>11448314.126</v>
      </c>
      <c r="D719" s="7">
        <f t="shared" ref="D719:E719" si="211">D722+D724+D727+D729+D731+D735+D741+D747+D749+D751+D753+D755+D757+D759+D761+D769+D767+D720+D737+D739+D763+D743+D745+D765+D733</f>
        <v>6646680.8000000007</v>
      </c>
      <c r="E719" s="7">
        <f t="shared" si="211"/>
        <v>2233652.1999999997</v>
      </c>
    </row>
    <row r="720" spans="1:5" ht="37.5" customHeight="1" x14ac:dyDescent="0.25">
      <c r="A720" s="5" t="s">
        <v>1125</v>
      </c>
      <c r="B720" s="6" t="s">
        <v>1126</v>
      </c>
      <c r="C720" s="7">
        <f>C721</f>
        <v>76486.7</v>
      </c>
      <c r="D720" s="7">
        <f>D721</f>
        <v>0</v>
      </c>
      <c r="E720" s="7">
        <f>E721</f>
        <v>0</v>
      </c>
    </row>
    <row r="721" spans="1:5" ht="28.5" customHeight="1" x14ac:dyDescent="0.25">
      <c r="A721" s="8" t="s">
        <v>1127</v>
      </c>
      <c r="B721" s="9" t="s">
        <v>1126</v>
      </c>
      <c r="C721" s="10">
        <v>76486.7</v>
      </c>
      <c r="D721" s="10">
        <v>0</v>
      </c>
      <c r="E721" s="10">
        <v>0</v>
      </c>
    </row>
    <row r="722" spans="1:5" ht="78.75" customHeight="1" x14ac:dyDescent="0.25">
      <c r="A722" s="5" t="s">
        <v>945</v>
      </c>
      <c r="B722" s="6" t="s">
        <v>946</v>
      </c>
      <c r="C722" s="7">
        <f>C723</f>
        <v>40583</v>
      </c>
      <c r="D722" s="7">
        <f t="shared" ref="D722:E722" si="212">D723</f>
        <v>40583</v>
      </c>
      <c r="E722" s="7">
        <f t="shared" si="212"/>
        <v>40583</v>
      </c>
    </row>
    <row r="723" spans="1:5" ht="78.75" customHeight="1" x14ac:dyDescent="0.25">
      <c r="A723" s="8" t="s">
        <v>947</v>
      </c>
      <c r="B723" s="9" t="s">
        <v>946</v>
      </c>
      <c r="C723" s="10">
        <v>40583</v>
      </c>
      <c r="D723" s="10">
        <v>40583</v>
      </c>
      <c r="E723" s="10">
        <v>40583</v>
      </c>
    </row>
    <row r="724" spans="1:5" ht="78.75" customHeight="1" x14ac:dyDescent="0.25">
      <c r="A724" s="5" t="s">
        <v>948</v>
      </c>
      <c r="B724" s="6" t="s">
        <v>949</v>
      </c>
      <c r="C724" s="7">
        <f>C726+C725</f>
        <v>10082.6</v>
      </c>
      <c r="D724" s="7">
        <f t="shared" ref="D724:E724" si="213">D726+D725</f>
        <v>10219.299999999999</v>
      </c>
      <c r="E724" s="7">
        <f t="shared" si="213"/>
        <v>10366.6</v>
      </c>
    </row>
    <row r="725" spans="1:5" ht="78.75" customHeight="1" x14ac:dyDescent="0.25">
      <c r="A725" s="8" t="s">
        <v>950</v>
      </c>
      <c r="B725" s="9" t="s">
        <v>949</v>
      </c>
      <c r="C725" s="10">
        <v>4297.6000000000004</v>
      </c>
      <c r="D725" s="10">
        <v>4434.3</v>
      </c>
      <c r="E725" s="10">
        <v>4581.6000000000004</v>
      </c>
    </row>
    <row r="726" spans="1:5" ht="63" customHeight="1" x14ac:dyDescent="0.25">
      <c r="A726" s="8" t="s">
        <v>951</v>
      </c>
      <c r="B726" s="9" t="s">
        <v>949</v>
      </c>
      <c r="C726" s="10">
        <v>5785</v>
      </c>
      <c r="D726" s="10">
        <v>5785</v>
      </c>
      <c r="E726" s="10">
        <v>5785</v>
      </c>
    </row>
    <row r="727" spans="1:5" ht="85.5" customHeight="1" x14ac:dyDescent="0.25">
      <c r="A727" s="5" t="s">
        <v>952</v>
      </c>
      <c r="B727" s="6" t="s">
        <v>953</v>
      </c>
      <c r="C727" s="7">
        <f>C728</f>
        <v>280696.3</v>
      </c>
      <c r="D727" s="7">
        <f t="shared" ref="D727:E727" si="214">D728</f>
        <v>280696.3</v>
      </c>
      <c r="E727" s="7">
        <f t="shared" si="214"/>
        <v>280696.3</v>
      </c>
    </row>
    <row r="728" spans="1:5" ht="94.5" customHeight="1" x14ac:dyDescent="0.25">
      <c r="A728" s="8" t="s">
        <v>954</v>
      </c>
      <c r="B728" s="9" t="s">
        <v>953</v>
      </c>
      <c r="C728" s="10">
        <v>280696.3</v>
      </c>
      <c r="D728" s="10">
        <v>280696.3</v>
      </c>
      <c r="E728" s="10">
        <v>280696.3</v>
      </c>
    </row>
    <row r="729" spans="1:5" ht="71.25" customHeight="1" x14ac:dyDescent="0.25">
      <c r="A729" s="5" t="s">
        <v>955</v>
      </c>
      <c r="B729" s="6" t="s">
        <v>956</v>
      </c>
      <c r="C729" s="7">
        <f>C730</f>
        <v>429201</v>
      </c>
      <c r="D729" s="7">
        <f t="shared" ref="D729:E729" si="215">D730</f>
        <v>111609.7</v>
      </c>
      <c r="E729" s="7">
        <f t="shared" si="215"/>
        <v>0</v>
      </c>
    </row>
    <row r="730" spans="1:5" ht="65.25" customHeight="1" x14ac:dyDescent="0.25">
      <c r="A730" s="8" t="s">
        <v>957</v>
      </c>
      <c r="B730" s="9" t="s">
        <v>956</v>
      </c>
      <c r="C730" s="10">
        <v>429201</v>
      </c>
      <c r="D730" s="10">
        <v>111609.7</v>
      </c>
      <c r="E730" s="10">
        <v>0</v>
      </c>
    </row>
    <row r="731" spans="1:5" ht="63" customHeight="1" x14ac:dyDescent="0.25">
      <c r="A731" s="5" t="s">
        <v>958</v>
      </c>
      <c r="B731" s="6" t="s">
        <v>959</v>
      </c>
      <c r="C731" s="7">
        <f>C732</f>
        <v>337450.4</v>
      </c>
      <c r="D731" s="7">
        <f t="shared" ref="D731:E731" si="216">D732</f>
        <v>183271.6</v>
      </c>
      <c r="E731" s="7">
        <f t="shared" si="216"/>
        <v>0</v>
      </c>
    </row>
    <row r="732" spans="1:5" ht="63" customHeight="1" x14ac:dyDescent="0.25">
      <c r="A732" s="8" t="s">
        <v>960</v>
      </c>
      <c r="B732" s="9" t="s">
        <v>959</v>
      </c>
      <c r="C732" s="10">
        <v>337450.4</v>
      </c>
      <c r="D732" s="10">
        <v>183271.6</v>
      </c>
      <c r="E732" s="10">
        <v>0</v>
      </c>
    </row>
    <row r="733" spans="1:5" ht="86.25" customHeight="1" x14ac:dyDescent="0.25">
      <c r="A733" s="5" t="s">
        <v>1221</v>
      </c>
      <c r="B733" s="6" t="s">
        <v>1222</v>
      </c>
      <c r="C733" s="7">
        <f>C734</f>
        <v>59.53</v>
      </c>
      <c r="D733" s="7">
        <f t="shared" ref="D733:E733" si="217">D734</f>
        <v>0</v>
      </c>
      <c r="E733" s="7">
        <f t="shared" si="217"/>
        <v>0</v>
      </c>
    </row>
    <row r="734" spans="1:5" ht="83.25" customHeight="1" x14ac:dyDescent="0.25">
      <c r="A734" s="8" t="s">
        <v>1223</v>
      </c>
      <c r="B734" s="9" t="s">
        <v>1222</v>
      </c>
      <c r="C734" s="10">
        <v>59.53</v>
      </c>
      <c r="D734" s="10"/>
      <c r="E734" s="10"/>
    </row>
    <row r="735" spans="1:5" ht="94.5" customHeight="1" x14ac:dyDescent="0.25">
      <c r="A735" s="5" t="s">
        <v>961</v>
      </c>
      <c r="B735" s="6" t="s">
        <v>962</v>
      </c>
      <c r="C735" s="7">
        <f>C736</f>
        <v>9495.6</v>
      </c>
      <c r="D735" s="7">
        <f t="shared" ref="D735:E735" si="218">D736</f>
        <v>9495.6</v>
      </c>
      <c r="E735" s="7">
        <f t="shared" si="218"/>
        <v>0</v>
      </c>
    </row>
    <row r="736" spans="1:5" ht="78.75" customHeight="1" x14ac:dyDescent="0.25">
      <c r="A736" s="8" t="s">
        <v>963</v>
      </c>
      <c r="B736" s="9" t="s">
        <v>962</v>
      </c>
      <c r="C736" s="10">
        <v>9495.6</v>
      </c>
      <c r="D736" s="10">
        <v>9495.6</v>
      </c>
      <c r="E736" s="10">
        <v>0</v>
      </c>
    </row>
    <row r="737" spans="1:5" ht="103.5" customHeight="1" x14ac:dyDescent="0.25">
      <c r="A737" s="5" t="s">
        <v>1128</v>
      </c>
      <c r="B737" s="6" t="s">
        <v>1129</v>
      </c>
      <c r="C737" s="7">
        <f>C738</f>
        <v>980.596</v>
      </c>
      <c r="D737" s="7">
        <f>D738</f>
        <v>0</v>
      </c>
      <c r="E737" s="7">
        <f>E738</f>
        <v>0</v>
      </c>
    </row>
    <row r="738" spans="1:5" ht="85.5" customHeight="1" x14ac:dyDescent="0.25">
      <c r="A738" s="8" t="s">
        <v>1130</v>
      </c>
      <c r="B738" s="9" t="s">
        <v>1129</v>
      </c>
      <c r="C738" s="10">
        <v>980.596</v>
      </c>
      <c r="D738" s="10">
        <v>0</v>
      </c>
      <c r="E738" s="10">
        <v>0</v>
      </c>
    </row>
    <row r="739" spans="1:5" ht="63" customHeight="1" x14ac:dyDescent="0.25">
      <c r="A739" s="5" t="s">
        <v>1131</v>
      </c>
      <c r="B739" s="6" t="s">
        <v>1132</v>
      </c>
      <c r="C739" s="7">
        <f>C740</f>
        <v>61737.1</v>
      </c>
      <c r="D739" s="7">
        <f t="shared" ref="D739:E739" si="219">D740</f>
        <v>80013.8</v>
      </c>
      <c r="E739" s="7">
        <f t="shared" si="219"/>
        <v>0</v>
      </c>
    </row>
    <row r="740" spans="1:5" ht="47.25" customHeight="1" x14ac:dyDescent="0.25">
      <c r="A740" s="8" t="s">
        <v>1133</v>
      </c>
      <c r="B740" s="9" t="s">
        <v>1132</v>
      </c>
      <c r="C740" s="10">
        <v>61737.1</v>
      </c>
      <c r="D740" s="10">
        <v>80013.8</v>
      </c>
      <c r="E740" s="10">
        <v>0</v>
      </c>
    </row>
    <row r="741" spans="1:5" ht="47.25" customHeight="1" x14ac:dyDescent="0.25">
      <c r="A741" s="5" t="s">
        <v>964</v>
      </c>
      <c r="B741" s="6" t="s">
        <v>965</v>
      </c>
      <c r="C741" s="7">
        <f>C742</f>
        <v>1639488.8</v>
      </c>
      <c r="D741" s="7">
        <f t="shared" ref="D741:E741" si="220">D742</f>
        <v>1639488.8</v>
      </c>
      <c r="E741" s="7">
        <f t="shared" si="220"/>
        <v>1710453</v>
      </c>
    </row>
    <row r="742" spans="1:5" ht="47.25" customHeight="1" x14ac:dyDescent="0.25">
      <c r="A742" s="8" t="s">
        <v>966</v>
      </c>
      <c r="B742" s="9" t="s">
        <v>965</v>
      </c>
      <c r="C742" s="10">
        <v>1639488.8</v>
      </c>
      <c r="D742" s="10">
        <v>1639488.8</v>
      </c>
      <c r="E742" s="10">
        <v>1710453</v>
      </c>
    </row>
    <row r="743" spans="1:5" ht="63" customHeight="1" x14ac:dyDescent="0.25">
      <c r="A743" s="5" t="s">
        <v>1134</v>
      </c>
      <c r="B743" s="6" t="s">
        <v>1135</v>
      </c>
      <c r="C743" s="7">
        <f>C744</f>
        <v>11336.9</v>
      </c>
      <c r="D743" s="7">
        <f t="shared" ref="D743:E743" si="221">D744</f>
        <v>0</v>
      </c>
      <c r="E743" s="7">
        <f t="shared" si="221"/>
        <v>0</v>
      </c>
    </row>
    <row r="744" spans="1:5" ht="63" customHeight="1" x14ac:dyDescent="0.25">
      <c r="A744" s="8" t="s">
        <v>1136</v>
      </c>
      <c r="B744" s="9" t="s">
        <v>1135</v>
      </c>
      <c r="C744" s="10">
        <v>11336.9</v>
      </c>
      <c r="D744" s="10">
        <v>0</v>
      </c>
      <c r="E744" s="10">
        <v>0</v>
      </c>
    </row>
    <row r="745" spans="1:5" ht="86.25" customHeight="1" x14ac:dyDescent="0.25">
      <c r="A745" s="5" t="s">
        <v>1137</v>
      </c>
      <c r="B745" s="28" t="s">
        <v>1138</v>
      </c>
      <c r="C745" s="7">
        <f>C746</f>
        <v>152552.70000000001</v>
      </c>
      <c r="D745" s="7">
        <f t="shared" ref="D745:E745" si="222">D746</f>
        <v>159708.5</v>
      </c>
      <c r="E745" s="7">
        <f t="shared" si="222"/>
        <v>160802.20000000001</v>
      </c>
    </row>
    <row r="746" spans="1:5" ht="86.25" customHeight="1" x14ac:dyDescent="0.25">
      <c r="A746" s="8" t="s">
        <v>1139</v>
      </c>
      <c r="B746" s="29" t="s">
        <v>1138</v>
      </c>
      <c r="C746" s="10">
        <v>152552.70000000001</v>
      </c>
      <c r="D746" s="10">
        <v>159708.5</v>
      </c>
      <c r="E746" s="10">
        <v>160802.20000000001</v>
      </c>
    </row>
    <row r="747" spans="1:5" ht="94.5" customHeight="1" x14ac:dyDescent="0.25">
      <c r="A747" s="5" t="s">
        <v>967</v>
      </c>
      <c r="B747" s="6" t="s">
        <v>968</v>
      </c>
      <c r="C747" s="7">
        <f>C748</f>
        <v>2599880.1</v>
      </c>
      <c r="D747" s="7">
        <f t="shared" ref="D747:E747" si="223">D748</f>
        <v>2690944.6</v>
      </c>
      <c r="E747" s="7">
        <f t="shared" si="223"/>
        <v>0</v>
      </c>
    </row>
    <row r="748" spans="1:5" ht="79.5" customHeight="1" x14ac:dyDescent="0.25">
      <c r="A748" s="8" t="s">
        <v>969</v>
      </c>
      <c r="B748" s="9" t="s">
        <v>968</v>
      </c>
      <c r="C748" s="10">
        <v>2599880.1</v>
      </c>
      <c r="D748" s="10">
        <v>2690944.6</v>
      </c>
      <c r="E748" s="10">
        <v>0</v>
      </c>
    </row>
    <row r="749" spans="1:5" ht="82.5" customHeight="1" x14ac:dyDescent="0.25">
      <c r="A749" s="5" t="s">
        <v>970</v>
      </c>
      <c r="B749" s="6" t="s">
        <v>971</v>
      </c>
      <c r="C749" s="7">
        <f>C750</f>
        <v>259406</v>
      </c>
      <c r="D749" s="7">
        <f t="shared" ref="D749:E749" si="224">D750</f>
        <v>296477.8</v>
      </c>
      <c r="E749" s="7">
        <f t="shared" si="224"/>
        <v>0</v>
      </c>
    </row>
    <row r="750" spans="1:5" ht="85.5" customHeight="1" x14ac:dyDescent="0.25">
      <c r="A750" s="8" t="s">
        <v>972</v>
      </c>
      <c r="B750" s="9" t="s">
        <v>971</v>
      </c>
      <c r="C750" s="10">
        <v>259406</v>
      </c>
      <c r="D750" s="10">
        <v>296477.8</v>
      </c>
      <c r="E750" s="10">
        <v>0</v>
      </c>
    </row>
    <row r="751" spans="1:5" ht="47.25" customHeight="1" x14ac:dyDescent="0.25">
      <c r="A751" s="5" t="s">
        <v>973</v>
      </c>
      <c r="B751" s="6" t="s">
        <v>974</v>
      </c>
      <c r="C751" s="7">
        <f>C752</f>
        <v>41350.300000000003</v>
      </c>
      <c r="D751" s="7">
        <f t="shared" ref="D751:E751" si="225">D752</f>
        <v>25701</v>
      </c>
      <c r="E751" s="7">
        <f t="shared" si="225"/>
        <v>25701</v>
      </c>
    </row>
    <row r="752" spans="1:5" ht="47.25" customHeight="1" x14ac:dyDescent="0.25">
      <c r="A752" s="8" t="s">
        <v>975</v>
      </c>
      <c r="B752" s="9" t="s">
        <v>974</v>
      </c>
      <c r="C752" s="10">
        <f>25701+15649.3</f>
        <v>41350.300000000003</v>
      </c>
      <c r="D752" s="10">
        <v>25701</v>
      </c>
      <c r="E752" s="10">
        <v>25701</v>
      </c>
    </row>
    <row r="753" spans="1:5" ht="47.25" customHeight="1" x14ac:dyDescent="0.25">
      <c r="A753" s="5" t="s">
        <v>976</v>
      </c>
      <c r="B753" s="6" t="s">
        <v>977</v>
      </c>
      <c r="C753" s="7">
        <f>C754</f>
        <v>30489.8</v>
      </c>
      <c r="D753" s="7">
        <f t="shared" ref="D753:E753" si="226">D754</f>
        <v>18413.5</v>
      </c>
      <c r="E753" s="7">
        <f t="shared" si="226"/>
        <v>0</v>
      </c>
    </row>
    <row r="754" spans="1:5" ht="47.25" customHeight="1" x14ac:dyDescent="0.25">
      <c r="A754" s="8" t="s">
        <v>978</v>
      </c>
      <c r="B754" s="9" t="s">
        <v>977</v>
      </c>
      <c r="C754" s="10">
        <v>30489.8</v>
      </c>
      <c r="D754" s="10">
        <v>18413.5</v>
      </c>
      <c r="E754" s="10">
        <v>0</v>
      </c>
    </row>
    <row r="755" spans="1:5" ht="47.25" customHeight="1" x14ac:dyDescent="0.25">
      <c r="A755" s="5" t="s">
        <v>979</v>
      </c>
      <c r="B755" s="6" t="s">
        <v>980</v>
      </c>
      <c r="C755" s="7">
        <f>C756</f>
        <v>40000</v>
      </c>
      <c r="D755" s="7">
        <f t="shared" ref="D755:E755" si="227">D756</f>
        <v>0</v>
      </c>
      <c r="E755" s="7">
        <f t="shared" si="227"/>
        <v>0</v>
      </c>
    </row>
    <row r="756" spans="1:5" ht="47.25" customHeight="1" x14ac:dyDescent="0.25">
      <c r="A756" s="8" t="s">
        <v>981</v>
      </c>
      <c r="B756" s="9" t="s">
        <v>980</v>
      </c>
      <c r="C756" s="10">
        <v>40000</v>
      </c>
      <c r="D756" s="10">
        <v>0</v>
      </c>
      <c r="E756" s="10">
        <v>0</v>
      </c>
    </row>
    <row r="757" spans="1:5" ht="63" customHeight="1" x14ac:dyDescent="0.25">
      <c r="A757" s="5" t="s">
        <v>982</v>
      </c>
      <c r="B757" s="6" t="s">
        <v>983</v>
      </c>
      <c r="C757" s="7">
        <f>C758</f>
        <v>712.2</v>
      </c>
      <c r="D757" s="7">
        <f t="shared" ref="D757:E757" si="228">D758</f>
        <v>712.2</v>
      </c>
      <c r="E757" s="7">
        <f t="shared" si="228"/>
        <v>791.4</v>
      </c>
    </row>
    <row r="758" spans="1:5" ht="54.75" customHeight="1" x14ac:dyDescent="0.25">
      <c r="A758" s="8" t="s">
        <v>984</v>
      </c>
      <c r="B758" s="9" t="s">
        <v>983</v>
      </c>
      <c r="C758" s="10">
        <v>712.2</v>
      </c>
      <c r="D758" s="10">
        <v>712.2</v>
      </c>
      <c r="E758" s="10">
        <v>791.4</v>
      </c>
    </row>
    <row r="759" spans="1:5" ht="116.25" customHeight="1" x14ac:dyDescent="0.25">
      <c r="A759" s="5" t="s">
        <v>985</v>
      </c>
      <c r="B759" s="6" t="s">
        <v>986</v>
      </c>
      <c r="C759" s="7">
        <f>C760</f>
        <v>4258.7</v>
      </c>
      <c r="D759" s="7">
        <f t="shared" ref="D759:E759" si="229">D760</f>
        <v>4258.7</v>
      </c>
      <c r="E759" s="7">
        <f t="shared" si="229"/>
        <v>4258.7</v>
      </c>
    </row>
    <row r="760" spans="1:5" ht="94.5" x14ac:dyDescent="0.25">
      <c r="A760" s="8" t="s">
        <v>987</v>
      </c>
      <c r="B760" s="9" t="s">
        <v>986</v>
      </c>
      <c r="C760" s="10">
        <v>4258.7</v>
      </c>
      <c r="D760" s="10">
        <v>4258.7</v>
      </c>
      <c r="E760" s="10">
        <v>4258.7</v>
      </c>
    </row>
    <row r="761" spans="1:5" ht="110.25" x14ac:dyDescent="0.25">
      <c r="A761" s="5" t="s">
        <v>988</v>
      </c>
      <c r="B761" s="6" t="s">
        <v>989</v>
      </c>
      <c r="C761" s="7">
        <f>C762</f>
        <v>111920</v>
      </c>
      <c r="D761" s="7">
        <f t="shared" ref="D761:E761" si="230">D762</f>
        <v>0</v>
      </c>
      <c r="E761" s="7">
        <f t="shared" si="230"/>
        <v>0</v>
      </c>
    </row>
    <row r="762" spans="1:5" ht="94.5" x14ac:dyDescent="0.25">
      <c r="A762" s="8" t="s">
        <v>990</v>
      </c>
      <c r="B762" s="9" t="s">
        <v>989</v>
      </c>
      <c r="C762" s="10">
        <v>111920</v>
      </c>
      <c r="D762" s="10">
        <v>0</v>
      </c>
      <c r="E762" s="10">
        <v>0</v>
      </c>
    </row>
    <row r="763" spans="1:5" ht="110.25" x14ac:dyDescent="0.25">
      <c r="A763" s="5" t="s">
        <v>1140</v>
      </c>
      <c r="B763" s="6" t="s">
        <v>1141</v>
      </c>
      <c r="C763" s="7">
        <f>C764</f>
        <v>62125.8</v>
      </c>
      <c r="D763" s="7">
        <f t="shared" ref="D763:E763" si="231">D764</f>
        <v>0</v>
      </c>
      <c r="E763" s="7">
        <f t="shared" si="231"/>
        <v>0</v>
      </c>
    </row>
    <row r="764" spans="1:5" ht="94.5" x14ac:dyDescent="0.25">
      <c r="A764" s="8" t="s">
        <v>1142</v>
      </c>
      <c r="B764" s="9" t="s">
        <v>1141</v>
      </c>
      <c r="C764" s="10">
        <v>62125.8</v>
      </c>
      <c r="D764" s="10">
        <v>0</v>
      </c>
      <c r="E764" s="10">
        <v>0</v>
      </c>
    </row>
    <row r="765" spans="1:5" ht="110.25" x14ac:dyDescent="0.25">
      <c r="A765" s="5" t="s">
        <v>1143</v>
      </c>
      <c r="B765" s="6" t="s">
        <v>1144</v>
      </c>
      <c r="C765" s="7">
        <f>C766</f>
        <v>4171911.3</v>
      </c>
      <c r="D765" s="7">
        <f t="shared" ref="D765:E765" si="232">D766</f>
        <v>1095086.3999999999</v>
      </c>
      <c r="E765" s="7">
        <f t="shared" si="232"/>
        <v>0</v>
      </c>
    </row>
    <row r="766" spans="1:5" ht="94.5" x14ac:dyDescent="0.25">
      <c r="A766" s="8" t="s">
        <v>1145</v>
      </c>
      <c r="B766" s="9" t="s">
        <v>1144</v>
      </c>
      <c r="C766" s="10">
        <v>4171911.3</v>
      </c>
      <c r="D766" s="10">
        <v>1095086.3999999999</v>
      </c>
      <c r="E766" s="10">
        <v>0</v>
      </c>
    </row>
    <row r="767" spans="1:5" ht="141.75" x14ac:dyDescent="0.25">
      <c r="A767" s="5" t="s">
        <v>1146</v>
      </c>
      <c r="B767" s="6" t="s">
        <v>1147</v>
      </c>
      <c r="C767" s="7">
        <f>C768</f>
        <v>72609.7</v>
      </c>
      <c r="D767" s="7">
        <f>D768</f>
        <v>0</v>
      </c>
      <c r="E767" s="7">
        <f>E768</f>
        <v>0</v>
      </c>
    </row>
    <row r="768" spans="1:5" ht="126" x14ac:dyDescent="0.25">
      <c r="A768" s="8" t="s">
        <v>1148</v>
      </c>
      <c r="B768" s="9" t="s">
        <v>1147</v>
      </c>
      <c r="C768" s="10">
        <v>72609.7</v>
      </c>
      <c r="D768" s="10">
        <v>0</v>
      </c>
      <c r="E768" s="10">
        <v>0</v>
      </c>
    </row>
    <row r="769" spans="1:5" ht="78.75" x14ac:dyDescent="0.25">
      <c r="A769" s="5" t="s">
        <v>1149</v>
      </c>
      <c r="B769" s="6" t="s">
        <v>1150</v>
      </c>
      <c r="C769" s="7">
        <f>C770+C771+C772</f>
        <v>1003499</v>
      </c>
      <c r="D769" s="7">
        <f t="shared" ref="D769:E769" si="233">D770+D771+D772</f>
        <v>0</v>
      </c>
      <c r="E769" s="7">
        <f t="shared" si="233"/>
        <v>0</v>
      </c>
    </row>
    <row r="770" spans="1:5" ht="63" x14ac:dyDescent="0.25">
      <c r="A770" s="8" t="s">
        <v>1151</v>
      </c>
      <c r="B770" s="9" t="s">
        <v>1150</v>
      </c>
      <c r="C770" s="10">
        <f>655327+398.4</f>
        <v>655725.4</v>
      </c>
      <c r="D770" s="10">
        <v>0</v>
      </c>
      <c r="E770" s="10">
        <v>0</v>
      </c>
    </row>
    <row r="771" spans="1:5" ht="63" x14ac:dyDescent="0.25">
      <c r="A771" s="8" t="s">
        <v>1152</v>
      </c>
      <c r="B771" s="9" t="s">
        <v>1150</v>
      </c>
      <c r="C771" s="10">
        <v>67148.7</v>
      </c>
      <c r="D771" s="10">
        <v>0</v>
      </c>
      <c r="E771" s="10">
        <v>0</v>
      </c>
    </row>
    <row r="772" spans="1:5" ht="63" x14ac:dyDescent="0.25">
      <c r="A772" s="8" t="s">
        <v>1153</v>
      </c>
      <c r="B772" s="9" t="s">
        <v>1150</v>
      </c>
      <c r="C772" s="10">
        <v>280624.90000000002</v>
      </c>
      <c r="D772" s="10">
        <v>0</v>
      </c>
      <c r="E772" s="10">
        <v>0</v>
      </c>
    </row>
    <row r="773" spans="1:5" ht="47.25" x14ac:dyDescent="0.25">
      <c r="A773" s="5" t="s">
        <v>991</v>
      </c>
      <c r="B773" s="6" t="s">
        <v>992</v>
      </c>
      <c r="C773" s="7">
        <f>C774</f>
        <v>1948591.5</v>
      </c>
      <c r="D773" s="7">
        <f t="shared" ref="D773:E774" si="234">D774</f>
        <v>0</v>
      </c>
      <c r="E773" s="7">
        <f t="shared" si="234"/>
        <v>0</v>
      </c>
    </row>
    <row r="774" spans="1:5" ht="63" x14ac:dyDescent="0.25">
      <c r="A774" s="5" t="s">
        <v>993</v>
      </c>
      <c r="B774" s="6" t="s">
        <v>994</v>
      </c>
      <c r="C774" s="7">
        <f>C775</f>
        <v>1948591.5</v>
      </c>
      <c r="D774" s="7">
        <f t="shared" si="234"/>
        <v>0</v>
      </c>
      <c r="E774" s="7">
        <f t="shared" si="234"/>
        <v>0</v>
      </c>
    </row>
    <row r="775" spans="1:5" ht="173.25" x14ac:dyDescent="0.25">
      <c r="A775" s="5" t="s">
        <v>995</v>
      </c>
      <c r="B775" s="6" t="s">
        <v>996</v>
      </c>
      <c r="C775" s="7">
        <f>C776</f>
        <v>1948591.5</v>
      </c>
      <c r="D775" s="7">
        <f>D776</f>
        <v>0</v>
      </c>
      <c r="E775" s="7">
        <f>E776</f>
        <v>0</v>
      </c>
    </row>
    <row r="776" spans="1:5" ht="173.25" x14ac:dyDescent="0.25">
      <c r="A776" s="46" t="s">
        <v>997</v>
      </c>
      <c r="B776" s="47" t="s">
        <v>996</v>
      </c>
      <c r="C776" s="48">
        <v>1948591.5</v>
      </c>
      <c r="D776" s="48">
        <v>0</v>
      </c>
      <c r="E776" s="48">
        <v>0</v>
      </c>
    </row>
    <row r="777" spans="1:5" ht="47.25" x14ac:dyDescent="0.25">
      <c r="A777" s="49" t="s">
        <v>1224</v>
      </c>
      <c r="B777" s="50" t="s">
        <v>1225</v>
      </c>
      <c r="C777" s="45">
        <f>C778</f>
        <v>56345.246400000004</v>
      </c>
      <c r="D777" s="45">
        <f t="shared" ref="D777:E778" si="235">D778</f>
        <v>0</v>
      </c>
      <c r="E777" s="45">
        <f t="shared" si="235"/>
        <v>0</v>
      </c>
    </row>
    <row r="778" spans="1:5" ht="63" x14ac:dyDescent="0.25">
      <c r="A778" s="49" t="s">
        <v>1226</v>
      </c>
      <c r="B778" s="50" t="s">
        <v>1227</v>
      </c>
      <c r="C778" s="45">
        <f>C779</f>
        <v>56345.246400000004</v>
      </c>
      <c r="D778" s="45">
        <f t="shared" si="235"/>
        <v>0</v>
      </c>
      <c r="E778" s="45">
        <f t="shared" si="235"/>
        <v>0</v>
      </c>
    </row>
    <row r="779" spans="1:5" ht="63" x14ac:dyDescent="0.25">
      <c r="A779" s="49" t="s">
        <v>1228</v>
      </c>
      <c r="B779" s="50" t="s">
        <v>1229</v>
      </c>
      <c r="C779" s="45">
        <f>SUM(C780:C781)</f>
        <v>56345.246400000004</v>
      </c>
      <c r="D779" s="45">
        <f t="shared" ref="D779:E779" si="236">SUM(D780:D781)</f>
        <v>0</v>
      </c>
      <c r="E779" s="45">
        <f t="shared" si="236"/>
        <v>0</v>
      </c>
    </row>
    <row r="780" spans="1:5" ht="63" x14ac:dyDescent="0.25">
      <c r="A780" s="56" t="s">
        <v>1230</v>
      </c>
      <c r="B780" s="57" t="s">
        <v>1229</v>
      </c>
      <c r="C780" s="38">
        <v>16365.75</v>
      </c>
      <c r="D780" s="38">
        <v>0</v>
      </c>
      <c r="E780" s="38">
        <v>0</v>
      </c>
    </row>
    <row r="781" spans="1:5" ht="63" x14ac:dyDescent="0.25">
      <c r="A781" s="56" t="s">
        <v>1231</v>
      </c>
      <c r="B781" s="57" t="s">
        <v>1229</v>
      </c>
      <c r="C781" s="38">
        <v>39979.496400000004</v>
      </c>
      <c r="D781" s="38">
        <v>0</v>
      </c>
      <c r="E781" s="38">
        <v>0</v>
      </c>
    </row>
    <row r="782" spans="1:5" ht="110.25" x14ac:dyDescent="0.25">
      <c r="A782" s="49" t="s">
        <v>1154</v>
      </c>
      <c r="B782" s="50" t="s">
        <v>1232</v>
      </c>
      <c r="C782" s="45">
        <f>SUM(C783:C810)</f>
        <v>1392378.6999999997</v>
      </c>
      <c r="D782" s="45">
        <f>SUM(D783:D810)</f>
        <v>0</v>
      </c>
      <c r="E782" s="45">
        <f>SUM(E783:E810)</f>
        <v>0</v>
      </c>
    </row>
    <row r="783" spans="1:5" ht="94.5" x14ac:dyDescent="0.25">
      <c r="A783" s="46" t="s">
        <v>1155</v>
      </c>
      <c r="B783" s="47" t="s">
        <v>1156</v>
      </c>
      <c r="C783" s="48">
        <v>39147</v>
      </c>
      <c r="D783" s="48">
        <v>0</v>
      </c>
      <c r="E783" s="48">
        <v>0</v>
      </c>
    </row>
    <row r="784" spans="1:5" ht="94.5" x14ac:dyDescent="0.25">
      <c r="A784" s="46" t="s">
        <v>1157</v>
      </c>
      <c r="B784" s="47" t="s">
        <v>1156</v>
      </c>
      <c r="C784" s="48">
        <v>51.9</v>
      </c>
      <c r="D784" s="48">
        <v>0</v>
      </c>
      <c r="E784" s="48">
        <v>0</v>
      </c>
    </row>
    <row r="785" spans="1:5" ht="78.75" x14ac:dyDescent="0.25">
      <c r="A785" s="46" t="s">
        <v>1158</v>
      </c>
      <c r="B785" s="47" t="s">
        <v>1159</v>
      </c>
      <c r="C785" s="48">
        <v>0</v>
      </c>
      <c r="D785" s="48">
        <v>0</v>
      </c>
      <c r="E785" s="48">
        <v>0</v>
      </c>
    </row>
    <row r="786" spans="1:5" ht="94.5" x14ac:dyDescent="0.25">
      <c r="A786" s="46" t="s">
        <v>1160</v>
      </c>
      <c r="B786" s="47" t="s">
        <v>1161</v>
      </c>
      <c r="C786" s="48">
        <v>851</v>
      </c>
      <c r="D786" s="48">
        <v>0</v>
      </c>
      <c r="E786" s="48">
        <v>0</v>
      </c>
    </row>
    <row r="787" spans="1:5" ht="94.5" x14ac:dyDescent="0.25">
      <c r="A787" s="46" t="s">
        <v>1162</v>
      </c>
      <c r="B787" s="47" t="s">
        <v>1163</v>
      </c>
      <c r="C787" s="48">
        <v>3586.6</v>
      </c>
      <c r="D787" s="48">
        <v>0</v>
      </c>
      <c r="E787" s="48">
        <v>0</v>
      </c>
    </row>
    <row r="788" spans="1:5" ht="78.75" x14ac:dyDescent="0.25">
      <c r="A788" s="46" t="s">
        <v>1164</v>
      </c>
      <c r="B788" s="47" t="s">
        <v>1165</v>
      </c>
      <c r="C788" s="48">
        <v>944.2</v>
      </c>
      <c r="D788" s="48">
        <v>0</v>
      </c>
      <c r="E788" s="48">
        <v>0</v>
      </c>
    </row>
    <row r="789" spans="1:5" ht="94.5" x14ac:dyDescent="0.25">
      <c r="A789" s="46" t="s">
        <v>1166</v>
      </c>
      <c r="B789" s="47" t="s">
        <v>1156</v>
      </c>
      <c r="C789" s="48">
        <v>699.1</v>
      </c>
      <c r="D789" s="48">
        <v>0</v>
      </c>
      <c r="E789" s="48">
        <v>0</v>
      </c>
    </row>
    <row r="790" spans="1:5" ht="94.5" x14ac:dyDescent="0.25">
      <c r="A790" s="46" t="s">
        <v>1167</v>
      </c>
      <c r="B790" s="47" t="s">
        <v>1156</v>
      </c>
      <c r="C790" s="48">
        <v>7139.2</v>
      </c>
      <c r="D790" s="48">
        <v>0</v>
      </c>
      <c r="E790" s="48">
        <v>0</v>
      </c>
    </row>
    <row r="791" spans="1:5" ht="94.5" x14ac:dyDescent="0.25">
      <c r="A791" s="46" t="s">
        <v>1168</v>
      </c>
      <c r="B791" s="47" t="s">
        <v>1156</v>
      </c>
      <c r="C791" s="48">
        <v>336.1</v>
      </c>
      <c r="D791" s="48">
        <v>0</v>
      </c>
      <c r="E791" s="48">
        <v>0</v>
      </c>
    </row>
    <row r="792" spans="1:5" ht="94.5" x14ac:dyDescent="0.25">
      <c r="A792" s="46" t="s">
        <v>1169</v>
      </c>
      <c r="B792" s="47" t="s">
        <v>1156</v>
      </c>
      <c r="C792" s="48">
        <v>63</v>
      </c>
      <c r="D792" s="48">
        <v>0</v>
      </c>
      <c r="E792" s="48">
        <v>0</v>
      </c>
    </row>
    <row r="793" spans="1:5" ht="78.75" x14ac:dyDescent="0.25">
      <c r="A793" s="46" t="s">
        <v>1170</v>
      </c>
      <c r="B793" s="47" t="s">
        <v>1171</v>
      </c>
      <c r="C793" s="48">
        <v>425.1</v>
      </c>
      <c r="D793" s="48">
        <v>0</v>
      </c>
      <c r="E793" s="48">
        <v>0</v>
      </c>
    </row>
    <row r="794" spans="1:5" ht="94.5" x14ac:dyDescent="0.25">
      <c r="A794" s="46" t="s">
        <v>1172</v>
      </c>
      <c r="B794" s="47" t="s">
        <v>1156</v>
      </c>
      <c r="C794" s="48">
        <v>3766</v>
      </c>
      <c r="D794" s="48">
        <v>0</v>
      </c>
      <c r="E794" s="48">
        <v>0</v>
      </c>
    </row>
    <row r="795" spans="1:5" ht="189" x14ac:dyDescent="0.25">
      <c r="A795" s="46" t="s">
        <v>1173</v>
      </c>
      <c r="B795" s="47" t="s">
        <v>1174</v>
      </c>
      <c r="C795" s="48">
        <v>131.6</v>
      </c>
      <c r="D795" s="48">
        <v>0</v>
      </c>
      <c r="E795" s="48">
        <v>0</v>
      </c>
    </row>
    <row r="796" spans="1:5" ht="94.5" x14ac:dyDescent="0.25">
      <c r="A796" s="46" t="s">
        <v>1175</v>
      </c>
      <c r="B796" s="47" t="s">
        <v>1156</v>
      </c>
      <c r="C796" s="48">
        <v>4338.7</v>
      </c>
      <c r="D796" s="48">
        <v>0</v>
      </c>
      <c r="E796" s="48">
        <v>0</v>
      </c>
    </row>
    <row r="797" spans="1:5" ht="94.5" x14ac:dyDescent="0.25">
      <c r="A797" s="46" t="s">
        <v>1176</v>
      </c>
      <c r="B797" s="47" t="s">
        <v>1156</v>
      </c>
      <c r="C797" s="48">
        <v>5800.1</v>
      </c>
      <c r="D797" s="48">
        <v>0</v>
      </c>
      <c r="E797" s="48">
        <v>0</v>
      </c>
    </row>
    <row r="798" spans="1:5" ht="94.5" x14ac:dyDescent="0.25">
      <c r="A798" s="46" t="s">
        <v>1177</v>
      </c>
      <c r="B798" s="47" t="s">
        <v>1156</v>
      </c>
      <c r="C798" s="48">
        <v>1426.3</v>
      </c>
      <c r="D798" s="48">
        <v>0</v>
      </c>
      <c r="E798" s="48">
        <v>0</v>
      </c>
    </row>
    <row r="799" spans="1:5" ht="110.25" x14ac:dyDescent="0.25">
      <c r="A799" s="46" t="s">
        <v>1178</v>
      </c>
      <c r="B799" s="47" t="s">
        <v>1179</v>
      </c>
      <c r="C799" s="48">
        <v>0.1</v>
      </c>
      <c r="D799" s="48">
        <v>0</v>
      </c>
      <c r="E799" s="48">
        <v>0</v>
      </c>
    </row>
    <row r="800" spans="1:5" ht="157.5" x14ac:dyDescent="0.25">
      <c r="A800" s="46" t="s">
        <v>1180</v>
      </c>
      <c r="B800" s="47" t="s">
        <v>1181</v>
      </c>
      <c r="C800" s="48">
        <v>1.3</v>
      </c>
      <c r="D800" s="48">
        <v>0</v>
      </c>
      <c r="E800" s="48">
        <v>0</v>
      </c>
    </row>
    <row r="801" spans="1:5" ht="126" x14ac:dyDescent="0.25">
      <c r="A801" s="46" t="s">
        <v>1182</v>
      </c>
      <c r="B801" s="47" t="s">
        <v>1183</v>
      </c>
      <c r="C801" s="48">
        <v>13.5</v>
      </c>
      <c r="D801" s="48">
        <v>0</v>
      </c>
      <c r="E801" s="48">
        <v>0</v>
      </c>
    </row>
    <row r="802" spans="1:5" ht="126" x14ac:dyDescent="0.25">
      <c r="A802" s="46" t="s">
        <v>1184</v>
      </c>
      <c r="B802" s="47" t="s">
        <v>1185</v>
      </c>
      <c r="C802" s="48">
        <v>817.9</v>
      </c>
      <c r="D802" s="48">
        <v>0</v>
      </c>
      <c r="E802" s="48">
        <v>0</v>
      </c>
    </row>
    <row r="803" spans="1:5" ht="94.5" x14ac:dyDescent="0.25">
      <c r="A803" s="46" t="s">
        <v>1186</v>
      </c>
      <c r="B803" s="47" t="s">
        <v>1156</v>
      </c>
      <c r="C803" s="48">
        <v>616466.4</v>
      </c>
      <c r="D803" s="48">
        <v>0</v>
      </c>
      <c r="E803" s="48">
        <v>0</v>
      </c>
    </row>
    <row r="804" spans="1:5" ht="94.5" x14ac:dyDescent="0.25">
      <c r="A804" s="46" t="s">
        <v>1187</v>
      </c>
      <c r="B804" s="47" t="s">
        <v>1156</v>
      </c>
      <c r="C804" s="48">
        <v>14527.6</v>
      </c>
      <c r="D804" s="48">
        <v>0</v>
      </c>
      <c r="E804" s="48">
        <v>0</v>
      </c>
    </row>
    <row r="805" spans="1:5" ht="94.5" x14ac:dyDescent="0.25">
      <c r="A805" s="46" t="s">
        <v>1188</v>
      </c>
      <c r="B805" s="47" t="s">
        <v>1156</v>
      </c>
      <c r="C805" s="48">
        <v>128699</v>
      </c>
      <c r="D805" s="48">
        <v>0</v>
      </c>
      <c r="E805" s="48">
        <v>0</v>
      </c>
    </row>
    <row r="806" spans="1:5" ht="94.5" x14ac:dyDescent="0.25">
      <c r="A806" s="46" t="s">
        <v>1189</v>
      </c>
      <c r="B806" s="47" t="s">
        <v>1156</v>
      </c>
      <c r="C806" s="48">
        <v>25.3</v>
      </c>
      <c r="D806" s="48">
        <v>0</v>
      </c>
      <c r="E806" s="48">
        <v>0</v>
      </c>
    </row>
    <row r="807" spans="1:5" ht="94.5" x14ac:dyDescent="0.25">
      <c r="A807" s="46" t="s">
        <v>1190</v>
      </c>
      <c r="B807" s="47" t="s">
        <v>1191</v>
      </c>
      <c r="C807" s="48">
        <v>0</v>
      </c>
      <c r="D807" s="48">
        <v>0</v>
      </c>
      <c r="E807" s="48">
        <v>0</v>
      </c>
    </row>
    <row r="808" spans="1:5" ht="78.75" x14ac:dyDescent="0.25">
      <c r="A808" s="46" t="s">
        <v>1192</v>
      </c>
      <c r="B808" s="47" t="s">
        <v>1193</v>
      </c>
      <c r="C808" s="48">
        <v>45.1</v>
      </c>
      <c r="D808" s="48">
        <v>0</v>
      </c>
      <c r="E808" s="48">
        <v>0</v>
      </c>
    </row>
    <row r="809" spans="1:5" ht="94.5" x14ac:dyDescent="0.25">
      <c r="A809" s="46" t="s">
        <v>1194</v>
      </c>
      <c r="B809" s="47" t="s">
        <v>1156</v>
      </c>
      <c r="C809" s="48">
        <v>26166.6</v>
      </c>
      <c r="D809" s="48">
        <v>0</v>
      </c>
      <c r="E809" s="48">
        <v>0</v>
      </c>
    </row>
    <row r="810" spans="1:5" ht="47.25" x14ac:dyDescent="0.25">
      <c r="A810" s="51" t="s">
        <v>1195</v>
      </c>
      <c r="B810" s="50" t="s">
        <v>1196</v>
      </c>
      <c r="C810" s="45">
        <f>SUM(C811:C829)</f>
        <v>536909.99999999988</v>
      </c>
      <c r="D810" s="45">
        <f t="shared" ref="D810:E810" si="237">SUM(D811:D829)</f>
        <v>0</v>
      </c>
      <c r="E810" s="45">
        <f t="shared" si="237"/>
        <v>0</v>
      </c>
    </row>
    <row r="811" spans="1:5" ht="63" x14ac:dyDescent="0.25">
      <c r="A811" s="46" t="s">
        <v>1197</v>
      </c>
      <c r="B811" s="52" t="s">
        <v>1198</v>
      </c>
      <c r="C811" s="53">
        <v>140.30000000000001</v>
      </c>
      <c r="D811" s="48">
        <v>0</v>
      </c>
      <c r="E811" s="48">
        <v>0</v>
      </c>
    </row>
    <row r="812" spans="1:5" ht="63" x14ac:dyDescent="0.25">
      <c r="A812" s="46" t="s">
        <v>1199</v>
      </c>
      <c r="B812" s="47" t="s">
        <v>1200</v>
      </c>
      <c r="C812" s="48">
        <v>19.8</v>
      </c>
      <c r="D812" s="48">
        <v>0</v>
      </c>
      <c r="E812" s="48">
        <v>0</v>
      </c>
    </row>
    <row r="813" spans="1:5" ht="63" x14ac:dyDescent="0.25">
      <c r="A813" s="46" t="s">
        <v>1201</v>
      </c>
      <c r="B813" s="47" t="s">
        <v>1198</v>
      </c>
      <c r="C813" s="48">
        <v>1306</v>
      </c>
      <c r="D813" s="48">
        <v>0</v>
      </c>
      <c r="E813" s="48">
        <v>0</v>
      </c>
    </row>
    <row r="814" spans="1:5" ht="63" x14ac:dyDescent="0.25">
      <c r="A814" s="46" t="s">
        <v>1202</v>
      </c>
      <c r="B814" s="47" t="s">
        <v>1198</v>
      </c>
      <c r="C814" s="48">
        <v>15360.2</v>
      </c>
      <c r="D814" s="48">
        <v>0</v>
      </c>
      <c r="E814" s="48">
        <v>0</v>
      </c>
    </row>
    <row r="815" spans="1:5" ht="63" x14ac:dyDescent="0.25">
      <c r="A815" s="46" t="s">
        <v>1203</v>
      </c>
      <c r="B815" s="47" t="s">
        <v>1198</v>
      </c>
      <c r="C815" s="48">
        <v>12769.9</v>
      </c>
      <c r="D815" s="48">
        <v>0</v>
      </c>
      <c r="E815" s="48">
        <v>0</v>
      </c>
    </row>
    <row r="816" spans="1:5" ht="63" x14ac:dyDescent="0.25">
      <c r="A816" s="46" t="s">
        <v>1204</v>
      </c>
      <c r="B816" s="47" t="s">
        <v>1198</v>
      </c>
      <c r="C816" s="48">
        <v>713.6</v>
      </c>
      <c r="D816" s="48">
        <v>0</v>
      </c>
      <c r="E816" s="48">
        <v>0</v>
      </c>
    </row>
    <row r="817" spans="1:5" ht="63" x14ac:dyDescent="0.25">
      <c r="A817" s="46" t="s">
        <v>1205</v>
      </c>
      <c r="B817" s="47" t="s">
        <v>1206</v>
      </c>
      <c r="C817" s="48">
        <v>6.8</v>
      </c>
      <c r="D817" s="48">
        <v>0</v>
      </c>
      <c r="E817" s="48">
        <v>0</v>
      </c>
    </row>
    <row r="818" spans="1:5" ht="63" x14ac:dyDescent="0.25">
      <c r="A818" s="46" t="s">
        <v>1207</v>
      </c>
      <c r="B818" s="47" t="s">
        <v>1200</v>
      </c>
      <c r="C818" s="48">
        <v>25</v>
      </c>
      <c r="D818" s="48">
        <v>0</v>
      </c>
      <c r="E818" s="48">
        <v>0</v>
      </c>
    </row>
    <row r="819" spans="1:5" ht="63" x14ac:dyDescent="0.25">
      <c r="A819" s="46" t="s">
        <v>1208</v>
      </c>
      <c r="B819" s="47" t="s">
        <v>1198</v>
      </c>
      <c r="C819" s="48">
        <v>3.2</v>
      </c>
      <c r="D819" s="48">
        <v>0</v>
      </c>
      <c r="E819" s="48">
        <v>0</v>
      </c>
    </row>
    <row r="820" spans="1:5" ht="63" x14ac:dyDescent="0.25">
      <c r="A820" s="46" t="s">
        <v>1209</v>
      </c>
      <c r="B820" s="47" t="s">
        <v>1206</v>
      </c>
      <c r="C820" s="48">
        <v>447338.1</v>
      </c>
      <c r="D820" s="48">
        <v>0</v>
      </c>
      <c r="E820" s="48">
        <v>0</v>
      </c>
    </row>
    <row r="821" spans="1:5" ht="63" x14ac:dyDescent="0.25">
      <c r="A821" s="46" t="s">
        <v>1210</v>
      </c>
      <c r="B821" s="47" t="s">
        <v>1200</v>
      </c>
      <c r="C821" s="48">
        <v>1332</v>
      </c>
      <c r="D821" s="48">
        <v>0</v>
      </c>
      <c r="E821" s="48">
        <v>0</v>
      </c>
    </row>
    <row r="822" spans="1:5" ht="63" x14ac:dyDescent="0.25">
      <c r="A822" s="46" t="s">
        <v>1211</v>
      </c>
      <c r="B822" s="47" t="s">
        <v>1198</v>
      </c>
      <c r="C822" s="48">
        <v>2.4</v>
      </c>
      <c r="D822" s="48">
        <v>0</v>
      </c>
      <c r="E822" s="48">
        <v>0</v>
      </c>
    </row>
    <row r="823" spans="1:5" ht="63" x14ac:dyDescent="0.25">
      <c r="A823" s="46" t="s">
        <v>1212</v>
      </c>
      <c r="B823" s="47" t="s">
        <v>1200</v>
      </c>
      <c r="C823" s="48">
        <v>24446.799999999999</v>
      </c>
      <c r="D823" s="48">
        <v>0</v>
      </c>
      <c r="E823" s="48">
        <v>0</v>
      </c>
    </row>
    <row r="824" spans="1:5" ht="63" x14ac:dyDescent="0.25">
      <c r="A824" s="46" t="s">
        <v>1213</v>
      </c>
      <c r="B824" s="47" t="s">
        <v>1206</v>
      </c>
      <c r="C824" s="48">
        <v>993.1</v>
      </c>
      <c r="D824" s="48">
        <v>0</v>
      </c>
      <c r="E824" s="48">
        <v>0</v>
      </c>
    </row>
    <row r="825" spans="1:5" ht="63" x14ac:dyDescent="0.25">
      <c r="A825" s="46" t="s">
        <v>1214</v>
      </c>
      <c r="B825" s="47" t="s">
        <v>1200</v>
      </c>
      <c r="C825" s="48">
        <v>6411.7</v>
      </c>
      <c r="D825" s="48">
        <v>0</v>
      </c>
      <c r="E825" s="48">
        <v>0</v>
      </c>
    </row>
    <row r="826" spans="1:5" ht="63" x14ac:dyDescent="0.25">
      <c r="A826" s="46" t="s">
        <v>1215</v>
      </c>
      <c r="B826" s="47" t="s">
        <v>1206</v>
      </c>
      <c r="C826" s="48">
        <v>13259.8</v>
      </c>
      <c r="D826" s="48">
        <v>0</v>
      </c>
      <c r="E826" s="48">
        <v>0</v>
      </c>
    </row>
    <row r="827" spans="1:5" ht="15" customHeight="1" x14ac:dyDescent="0.25">
      <c r="A827" s="46" t="s">
        <v>1216</v>
      </c>
      <c r="B827" s="47" t="s">
        <v>1200</v>
      </c>
      <c r="C827" s="48">
        <v>5893.9</v>
      </c>
      <c r="D827" s="48">
        <v>0</v>
      </c>
      <c r="E827" s="48">
        <v>0</v>
      </c>
    </row>
    <row r="828" spans="1:5" ht="15" customHeight="1" x14ac:dyDescent="0.25">
      <c r="A828" s="46" t="s">
        <v>1217</v>
      </c>
      <c r="B828" s="47" t="s">
        <v>1206</v>
      </c>
      <c r="C828" s="48">
        <v>794.2</v>
      </c>
      <c r="D828" s="48">
        <v>0</v>
      </c>
      <c r="E828" s="48">
        <v>0</v>
      </c>
    </row>
    <row r="829" spans="1:5" ht="15" customHeight="1" x14ac:dyDescent="0.25">
      <c r="A829" s="46" t="s">
        <v>1218</v>
      </c>
      <c r="B829" s="47" t="s">
        <v>1198</v>
      </c>
      <c r="C829" s="48">
        <v>6093.2</v>
      </c>
      <c r="D829" s="48">
        <v>0</v>
      </c>
      <c r="E829" s="48">
        <v>0</v>
      </c>
    </row>
    <row r="830" spans="1:5" ht="18.75" x14ac:dyDescent="0.3">
      <c r="A830" s="60" t="s">
        <v>1233</v>
      </c>
      <c r="B830" s="60"/>
      <c r="C830" s="58">
        <f>C5+C498</f>
        <v>254651982.6724</v>
      </c>
      <c r="D830" s="58">
        <f t="shared" ref="D830:E830" si="238">D5+D498</f>
        <v>252462401.60000002</v>
      </c>
      <c r="E830" s="58">
        <f t="shared" si="238"/>
        <v>265606470.90000007</v>
      </c>
    </row>
    <row r="832" spans="1:5" ht="15" customHeight="1" x14ac:dyDescent="0.25">
      <c r="A832" s="61" t="s">
        <v>1234</v>
      </c>
      <c r="B832" s="61"/>
      <c r="C832" s="61"/>
      <c r="D832" s="61"/>
      <c r="E832" s="61"/>
    </row>
  </sheetData>
  <mergeCells count="3">
    <mergeCell ref="A1:E1"/>
    <mergeCell ref="A830:B830"/>
    <mergeCell ref="A832:E832"/>
  </mergeCells>
  <pageMargins left="0.98425196850393704" right="0.39370078740157483" top="0.78740157480314965" bottom="0.78740157480314965" header="0" footer="0.23622047244094491"/>
  <pageSetup paperSize="9" scale="65" fitToHeight="0" orientation="portrait" r:id="rId1"/>
  <headerFooter>
    <oddFooter>&amp;L&amp;C&amp;"Times New Roman"&amp;10&amp;K000000Страница &amp;"Times New Roman"&amp;10&amp;K000000&amp;P&amp;"Times New Roman"&amp;10&amp;K000000 из &amp;"Times New Roman"&amp;10&amp;K000000&amp;N&amp;R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Report</vt:lpstr>
      <vt:lpstr>__bookmark_1</vt:lpstr>
      <vt:lpstr>Report!Заголовки_для_печати</vt:lpstr>
      <vt:lpstr>Report!Область_печати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Цыганкова Галина Николаевна</dc:creator>
  <cp:lastModifiedBy>Юдин Роман Валерьевич</cp:lastModifiedBy>
  <cp:lastPrinted>2022-09-06T02:27:40Z</cp:lastPrinted>
  <dcterms:created xsi:type="dcterms:W3CDTF">2021-12-08T04:43:10Z</dcterms:created>
  <dcterms:modified xsi:type="dcterms:W3CDTF">2022-09-06T02:27:42Z</dcterms:modified>
</cp:coreProperties>
</file>